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U P Hierro Majadahonda\Datos Abiertos Memoria 24 HU Puerta de H\"/>
    </mc:Choice>
  </mc:AlternateContent>
  <bookViews>
    <workbookView xWindow="0" yWindow="0" windowWidth="23040" windowHeight="7500" firstSheet="7" activeTab="8"/>
  </bookViews>
  <sheets>
    <sheet name="Portada 1" sheetId="1" r:id="rId1"/>
    <sheet name="2024 en Cifras" sheetId="2" r:id="rId2"/>
    <sheet name="Población de Referencia" sheetId="4" r:id="rId3"/>
    <sheet name="Pirámide Población" sheetId="5" r:id="rId4"/>
    <sheet name="CSUR" sheetId="10" r:id="rId5"/>
    <sheet name="Recursos Humanos" sheetId="7" r:id="rId6"/>
    <sheet name="Recursos Materiales" sheetId="8" r:id="rId7"/>
    <sheet name="Alta Tecnología" sheetId="11" r:id="rId8"/>
    <sheet name="Otros Equipos" sheetId="9" r:id="rId9"/>
  </sheets>
  <externalReferences>
    <externalReference r:id="rId10"/>
  </externalReferences>
  <definedNames>
    <definedName name="_Toc104450853" localSheetId="1">'2024 en Cifras'!#REF!</definedName>
    <definedName name="_Toc106893891" localSheetId="6">'Recursos Materiales'!#REF!</definedName>
    <definedName name="_Toc106895452" localSheetId="5">'Recursos Humanos'!#REF!</definedName>
    <definedName name="_Toc318202529" localSheetId="8">'Otros Equipos'!#REF!</definedName>
    <definedName name="_Toc72408385" localSheetId="1">'2024 en Cifras'!#REF!</definedName>
    <definedName name="_Toc75343940" localSheetId="5">'Recursos Humanos'!#REF!</definedName>
    <definedName name="_Toc75343941" localSheetId="1">'2024 en Cifras'!#REF!</definedName>
    <definedName name="_Toc77243979" localSheetId="1">'2024 en Cifras'!#REF!</definedName>
    <definedName name="_Toc77243987" localSheetId="1">'2024 en Cifras'!#REF!</definedName>
    <definedName name="_Toc77243992" localSheetId="1">'2024 en Cifras'!#REF!</definedName>
    <definedName name="_Toc77243993" localSheetId="1">'2024 en Cifras'!#REF!</definedName>
    <definedName name="_Toc77244018" localSheetId="1">'2024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5" l="1"/>
  <c r="E24" i="5" s="1"/>
  <c r="B25" i="5"/>
  <c r="D24" i="5" s="1"/>
  <c r="D5" i="5" l="1"/>
  <c r="D13" i="5"/>
  <c r="D21" i="5"/>
  <c r="E9" i="5"/>
  <c r="E17" i="5"/>
  <c r="D6" i="5"/>
  <c r="D14" i="5"/>
  <c r="D7" i="5"/>
  <c r="D11" i="5"/>
  <c r="D15" i="5"/>
  <c r="D19" i="5"/>
  <c r="D23" i="5"/>
  <c r="D9" i="5"/>
  <c r="D17" i="5"/>
  <c r="E5" i="5"/>
  <c r="E13" i="5"/>
  <c r="E21" i="5"/>
  <c r="D10" i="5"/>
  <c r="D18" i="5"/>
  <c r="D22" i="5"/>
  <c r="E6" i="5"/>
  <c r="E10" i="5"/>
  <c r="E14" i="5"/>
  <c r="E18" i="5"/>
  <c r="E22" i="5"/>
  <c r="E7" i="5"/>
  <c r="E11" i="5"/>
  <c r="E15" i="5"/>
  <c r="E19" i="5"/>
  <c r="E23" i="5"/>
  <c r="D8" i="5"/>
  <c r="D12" i="5"/>
  <c r="D16" i="5"/>
  <c r="D20" i="5"/>
  <c r="E8" i="5"/>
  <c r="E12" i="5"/>
  <c r="E16" i="5"/>
  <c r="E20" i="5"/>
  <c r="E25" i="5" l="1"/>
  <c r="D25" i="5"/>
</calcChain>
</file>

<file path=xl/sharedStrings.xml><?xml version="1.0" encoding="utf-8"?>
<sst xmlns="http://schemas.openxmlformats.org/spreadsheetml/2006/main" count="261" uniqueCount="246">
  <si>
    <t>1. Nuestro Centro</t>
  </si>
  <si>
    <t>MEMORIA 2024</t>
  </si>
  <si>
    <t>Hospital Universitario Puerta de Hierro</t>
  </si>
  <si>
    <t>Actividad Asistencial  Y quirúrgica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</si>
  <si>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</si>
  <si>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</si>
  <si>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</si>
  <si>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</si>
  <si>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</si>
  <si>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</si>
  <si>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</si>
  <si>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</si>
  <si>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Intervenciones quirúrgicas programadas con hospitalización</t>
  </si>
  <si>
    <t>Intervenciones quirúrgicas urgentes con hospitalización</t>
  </si>
  <si>
    <t>Nº partos</t>
  </si>
  <si>
    <t>% Cesáreas</t>
  </si>
  <si>
    <t>Actividad Global de consultas no presenciales</t>
  </si>
  <si>
    <t>eConsultas</t>
  </si>
  <si>
    <t>Telefónicas</t>
  </si>
  <si>
    <t>Telemedicina</t>
  </si>
  <si>
    <t>Consultas Externas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</si>
  <si>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</si>
  <si>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</si>
  <si>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</si>
  <si>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</si>
  <si>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</si>
  <si>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</si>
  <si>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</si>
  <si>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</si>
  <si>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</si>
  <si>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</si>
  <si>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</si>
  <si>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</si>
  <si>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 xml:space="preserve">Recursos Humanos </t>
  </si>
  <si>
    <t>Equipo Directivo</t>
  </si>
  <si>
    <t>Área Médica- Facultativos</t>
  </si>
  <si>
    <t>Área Enfermería</t>
  </si>
  <si>
    <t>Personal No Sanitario</t>
  </si>
  <si>
    <t>Docencia</t>
  </si>
  <si>
    <t xml:space="preserve">GESTIÓN DEL CONOCIMIENTO </t>
  </si>
  <si>
    <t xml:space="preserve">  Formación Pregrado</t>
  </si>
  <si>
    <t xml:space="preserve"> Nº Alumnos:  293</t>
  </si>
  <si>
    <t>Formación de Grado</t>
  </si>
  <si>
    <t xml:space="preserve"> Nº Alumnos: 636</t>
  </si>
  <si>
    <t>Nº Profesores Asociados:  113</t>
  </si>
  <si>
    <t>Formación de Especialistas</t>
  </si>
  <si>
    <t>Nº Residentes:  460</t>
  </si>
  <si>
    <t>Formación Continuada</t>
  </si>
  <si>
    <t>Nº actividades totales:  168</t>
  </si>
  <si>
    <t>Nº horas formación totales: 314</t>
  </si>
  <si>
    <t>Nº profesionales participantes: 6.812</t>
  </si>
  <si>
    <t>investigación I+D+I</t>
  </si>
  <si>
    <t>Nº proyectos investigación</t>
  </si>
  <si>
    <t>Nº publicaciones científicas</t>
  </si>
  <si>
    <t>GRUPOS DE EDAD (AÑOS)</t>
  </si>
  <si>
    <t>NOMBRE CENTRO</t>
  </si>
  <si>
    <t>LOCALIDAD</t>
  </si>
  <si>
    <t>0-2</t>
  </si>
  <si>
    <t>16-64</t>
  </si>
  <si>
    <t>65-79</t>
  </si>
  <si>
    <t>≥80</t>
  </si>
  <si>
    <t>C.S. CERRO DEL AIRE</t>
  </si>
  <si>
    <t>MAJADAHONDA</t>
  </si>
  <si>
    <t>C.S. CONDES DE BARCELONA</t>
  </si>
  <si>
    <t>BOADILLA DEL MONTE</t>
  </si>
  <si>
    <t>C.S. LAS ROZAS - EL ABAJÓN</t>
  </si>
  <si>
    <t>LAS ROZAS</t>
  </si>
  <si>
    <t>C.S. MONTERROZAS</t>
  </si>
  <si>
    <t>C.S. POZUELO-ESTACIÓN</t>
  </si>
  <si>
    <t>POZUELO DE ALARCÓN</t>
  </si>
  <si>
    <t>C.S. SAN JUAN DE LA CRUZ</t>
  </si>
  <si>
    <t>C.S. SOMOSAGUAS</t>
  </si>
  <si>
    <t>C.S. TORRELODONES</t>
  </si>
  <si>
    <t>TORRELODONES</t>
  </si>
  <si>
    <t>C.S. VALLE DE LA OLIVA</t>
  </si>
  <si>
    <t>C.S. VILLANUEVA DE LA CAÑADA</t>
  </si>
  <si>
    <t xml:space="preserve"> VILLANUEVA DE LA CAÑADA</t>
  </si>
  <si>
    <t>CONS. BRUNETE</t>
  </si>
  <si>
    <t>BRUNETE</t>
  </si>
  <si>
    <t>CONS. HOYO DE MANZANARES</t>
  </si>
  <si>
    <t>HOYO DE MANZANARES</t>
  </si>
  <si>
    <t>CONS. INFANTE DON LUIS DE BORBÓN</t>
  </si>
  <si>
    <t>CONS. LA MARAZUELA</t>
  </si>
  <si>
    <t>CONS. LAS MATAS</t>
  </si>
  <si>
    <t>CONS. QUIJORNA</t>
  </si>
  <si>
    <t>QUIJORNA</t>
  </si>
  <si>
    <t>CONS. VILLAFRANCA DEL CASTILLO</t>
  </si>
  <si>
    <t>VILLANUEVA DE LA CAÑADA</t>
  </si>
  <si>
    <t>CONS. VILLANUEVA DEL PARDILLO</t>
  </si>
  <si>
    <t>VILLANUEVA DEL PARDILLO</t>
  </si>
  <si>
    <t>codhospi</t>
  </si>
  <si>
    <t>hospi</t>
  </si>
  <si>
    <t>Hospital Universitario Puerta de Hierro Majadahonda</t>
  </si>
  <si>
    <t>TRAMO</t>
  </si>
  <si>
    <t>Hombres</t>
  </si>
  <si>
    <t>Mujeres</t>
  </si>
  <si>
    <t>% Hombres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</si>
  <si>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</si>
  <si>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</si>
  <si>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</si>
  <si>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</si>
  <si>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</si>
  <si>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</si>
  <si>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</si>
  <si>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</si>
  <si>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</si>
  <si>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</si>
  <si>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</si>
  <si>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</si>
  <si>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</si>
  <si>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</si>
  <si>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</si>
  <si>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</si>
  <si>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</si>
  <si>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</si>
  <si>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</si>
  <si>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</si>
  <si>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</si>
  <si>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r>
      <t>CSUR</t>
    </r>
    <r>
      <rPr>
        <b/>
        <sz val="11"/>
        <color theme="1"/>
        <rFont val="Calibri"/>
        <family val="2"/>
      </rPr>
      <t xml:space="preserve"> </t>
    </r>
  </si>
  <si>
    <r>
      <t>SERVICIOS IMPLICADOS</t>
    </r>
    <r>
      <rPr>
        <b/>
        <sz val="11"/>
        <color theme="1"/>
        <rFont val="Calibri"/>
        <family val="2"/>
      </rPr>
      <t xml:space="preserve"> </t>
    </r>
  </si>
  <si>
    <r>
      <t>Fecha de designación</t>
    </r>
    <r>
      <rPr>
        <b/>
        <sz val="11"/>
        <color theme="1"/>
        <rFont val="Calibri"/>
        <family val="2"/>
      </rPr>
      <t xml:space="preserve"> </t>
    </r>
  </si>
  <si>
    <r>
      <t>EPISODIOS 2024</t>
    </r>
    <r>
      <rPr>
        <b/>
        <sz val="11"/>
        <color theme="1"/>
        <rFont val="Calibri"/>
        <family val="2"/>
      </rPr>
      <t xml:space="preserve"> </t>
    </r>
  </si>
  <si>
    <t xml:space="preserve">Trasplante Pulmonar adulto e infantil </t>
  </si>
  <si>
    <r>
      <t>Neumología, Cirugía Torácica, Anestesia y Reanimación</t>
    </r>
    <r>
      <rPr>
        <u/>
        <sz val="11"/>
        <color theme="1"/>
        <rFont val="Calibri"/>
        <family val="2"/>
      </rPr>
      <t>,</t>
    </r>
    <r>
      <rPr>
        <sz val="11"/>
        <color theme="1"/>
        <rFont val="Calibri"/>
        <family val="2"/>
      </rPr>
      <t xml:space="preserve"> Rehabilitación</t>
    </r>
    <r>
      <rPr>
        <u/>
        <sz val="11"/>
        <color theme="1"/>
        <rFont val="Calibri"/>
        <family val="2"/>
      </rPr>
      <t xml:space="preserve">, </t>
    </r>
    <r>
      <rPr>
        <sz val="11"/>
        <color theme="1"/>
        <rFont val="Calibri"/>
        <family val="2"/>
      </rPr>
      <t>Farmacia</t>
    </r>
    <r>
      <rPr>
        <b/>
        <sz val="11"/>
        <color theme="1"/>
        <rFont val="Calibri"/>
        <family val="2"/>
      </rPr>
      <t xml:space="preserve"> </t>
    </r>
  </si>
  <si>
    <r>
      <t xml:space="preserve"> </t>
    </r>
    <r>
      <rPr>
        <sz val="11"/>
        <color theme="1"/>
        <rFont val="Calibri"/>
        <family val="2"/>
      </rPr>
      <t>80 adultos</t>
    </r>
  </si>
  <si>
    <t>1 infantil (acuerdo con H. La Paz)</t>
  </si>
  <si>
    <t xml:space="preserve">Trasplante Cardiopulmonar </t>
  </si>
  <si>
    <r>
      <t>Cardiología, Cirugía Cardiaca, Neumología, Cirugía Torácica, Anestesia y Reanimación</t>
    </r>
    <r>
      <rPr>
        <u/>
        <sz val="11"/>
        <color theme="1"/>
        <rFont val="Calibri"/>
        <family val="2"/>
      </rPr>
      <t>,</t>
    </r>
    <r>
      <rPr>
        <sz val="11"/>
        <color theme="1"/>
        <rFont val="Calibri"/>
        <family val="2"/>
      </rPr>
      <t xml:space="preserve"> Rehabilitación</t>
    </r>
    <r>
      <rPr>
        <u/>
        <sz val="11"/>
        <color theme="1"/>
        <rFont val="Calibri"/>
        <family val="2"/>
      </rPr>
      <t xml:space="preserve">, </t>
    </r>
    <r>
      <rPr>
        <sz val="11"/>
        <color theme="1"/>
        <rFont val="Calibri"/>
        <family val="2"/>
      </rPr>
      <t>Farmacia</t>
    </r>
    <r>
      <rPr>
        <b/>
        <sz val="11"/>
        <color theme="1"/>
        <rFont val="Calibri"/>
        <family val="2"/>
      </rPr>
      <t xml:space="preserve"> </t>
    </r>
  </si>
  <si>
    <t>1 trasplante cardiopulmonar</t>
  </si>
  <si>
    <t>13 pacientes en seguimiento</t>
  </si>
  <si>
    <t xml:space="preserve">Cardiopatías Familiares </t>
  </si>
  <si>
    <r>
      <t>Cardiología, Farmacia</t>
    </r>
    <r>
      <rPr>
        <b/>
        <sz val="11"/>
        <color theme="1"/>
        <rFont val="Calibri"/>
        <family val="2"/>
      </rPr>
      <t xml:space="preserve"> </t>
    </r>
  </si>
  <si>
    <t>Consultas totales: 5462</t>
  </si>
  <si>
    <t>Pacientes nuevos:730</t>
  </si>
  <si>
    <t xml:space="preserve">Esclerosis Múltiple </t>
  </si>
  <si>
    <r>
      <t>Neurología, Farmacia</t>
    </r>
    <r>
      <rPr>
        <b/>
        <sz val="11"/>
        <color theme="1"/>
        <rFont val="Calibri"/>
        <family val="2"/>
      </rPr>
      <t xml:space="preserve"> </t>
    </r>
  </si>
  <si>
    <t>Primeras consultas 78</t>
  </si>
  <si>
    <t>Consultas sucesivas: 2159</t>
  </si>
  <si>
    <t xml:space="preserve">Micosis Fungoide y enfermedades afines </t>
  </si>
  <si>
    <r>
      <t>Oncología Radioterápica y Radiofísica</t>
    </r>
    <r>
      <rPr>
        <b/>
        <sz val="11"/>
        <color theme="1"/>
        <rFont val="Calibri"/>
        <family val="2"/>
      </rPr>
      <t xml:space="preserve"> </t>
    </r>
  </si>
  <si>
    <t>Primeras consultas: 30</t>
  </si>
  <si>
    <t>TTOS con la técnica: 15</t>
  </si>
  <si>
    <t>Tratamiento endoscópico</t>
  </si>
  <si>
    <t>avanzado mediante POEM</t>
  </si>
  <si>
    <t xml:space="preserve">en acalasia primaria tipo III </t>
  </si>
  <si>
    <t>del adulto</t>
  </si>
  <si>
    <t>Aparato Digestivo, Cirugía General y Digestiva, Radiodiagnóstico, Endocrinología y Nutrición, Anestesia y Reanimación.</t>
  </si>
  <si>
    <t>23 casos POEM</t>
  </si>
  <si>
    <t>Primeras consultas 24</t>
  </si>
  <si>
    <t>Consultas sucesivas 50</t>
  </si>
  <si>
    <t>Cirugía preservadora de la</t>
  </si>
  <si>
    <t xml:space="preserve"> válvula aórtica en adultos</t>
  </si>
  <si>
    <t>Cirugía Cardiaca,</t>
  </si>
  <si>
    <t>Anestesia y Reanimación y</t>
  </si>
  <si>
    <t>Cardiología</t>
  </si>
  <si>
    <t xml:space="preserve"> </t>
  </si>
  <si>
    <t>170 casos RVAO:</t>
  </si>
  <si>
    <t>Cirugías 43</t>
  </si>
  <si>
    <t>Consultas sucesivas: 136</t>
  </si>
  <si>
    <t>Extracción de electrodos en adultos</t>
  </si>
  <si>
    <t>31 pacientes</t>
  </si>
  <si>
    <t>CATEGORÍA PROFESIONAL</t>
  </si>
  <si>
    <t>Director Gerente</t>
  </si>
  <si>
    <t>Director Médico</t>
  </si>
  <si>
    <t>Director de Continuidad Asistencial</t>
  </si>
  <si>
    <t>Subdirector Médico</t>
  </si>
  <si>
    <t>Director de Gestión</t>
  </si>
  <si>
    <t>Subdirector de Gestión</t>
  </si>
  <si>
    <t>Director de Enfermería</t>
  </si>
  <si>
    <t>Subdirector de Enfermería</t>
  </si>
  <si>
    <t>ÁREA MÉDICA</t>
  </si>
  <si>
    <t>Facultativos Especialistas</t>
  </si>
  <si>
    <t>ÁREA ENFERMERÍA</t>
  </si>
  <si>
    <t>Enfermeras/os</t>
  </si>
  <si>
    <t>Matronas</t>
  </si>
  <si>
    <t>Fisioterapeutas</t>
  </si>
  <si>
    <t xml:space="preserve">   Terapeutas ocupacionales</t>
  </si>
  <si>
    <t xml:space="preserve">   Logopedas</t>
  </si>
  <si>
    <t>Técnicos superiores especialistas</t>
  </si>
  <si>
    <t>Técnico en Cuidados Auxiliares Enfermería</t>
  </si>
  <si>
    <t>Otro personal sanitario (formación profesional TFAR)</t>
  </si>
  <si>
    <t>PERSONAL NO SANITARIO</t>
  </si>
  <si>
    <t>Grupo Técnico Función Administrativa y resto Grupo A1</t>
  </si>
  <si>
    <t>Grupo Gestión Función Administrativa y resto Grupo A2</t>
  </si>
  <si>
    <t xml:space="preserve">Grupo Administrativo </t>
  </si>
  <si>
    <t xml:space="preserve">Auxiliares Administrativos </t>
  </si>
  <si>
    <t>DOCENCIA</t>
  </si>
  <si>
    <t>Residentes Medicina (MIR)</t>
  </si>
  <si>
    <t>Residentes Otras Titulaciones (FIR, BIR, QIR, PIR, …)</t>
  </si>
  <si>
    <t>Residentes Enfermería (EIR)</t>
  </si>
  <si>
    <t xml:space="preserve">A 31 de diciembre de 2023 y 2024 respectivamente. </t>
  </si>
  <si>
    <t>CAMAS</t>
  </si>
  <si>
    <r>
      <t>Camas Instaladas</t>
    </r>
    <r>
      <rPr>
        <vertAlign val="superscript"/>
        <sz val="9"/>
        <color rgb="FF31849B"/>
        <rFont val="Montserrat Medium"/>
      </rPr>
      <t>1</t>
    </r>
  </si>
  <si>
    <r>
      <t>Camas funcionantes</t>
    </r>
    <r>
      <rPr>
        <vertAlign val="superscript"/>
        <sz val="9"/>
        <color rgb="FF31849B"/>
        <rFont val="Montserrat Medium"/>
      </rPr>
      <t>2</t>
    </r>
  </si>
  <si>
    <t>QUIRÓFANOS</t>
  </si>
  <si>
    <t>Quirófanos Instalados</t>
  </si>
  <si>
    <t>OTRAS INSTALACIONES</t>
  </si>
  <si>
    <t>Paritorios</t>
  </si>
  <si>
    <t>Consultas en el hospital</t>
  </si>
  <si>
    <t>PUESTOS HOSPITAL DE DÍA</t>
  </si>
  <si>
    <t>Psiquiátrico</t>
  </si>
  <si>
    <t>Otros Médicos</t>
  </si>
  <si>
    <t>Quirúrgico</t>
  </si>
  <si>
    <t>HEMODIÁLISIS</t>
  </si>
  <si>
    <t>Número de puestos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</si>
  <si>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</si>
  <si>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</si>
  <si>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</si>
  <si>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</si>
  <si>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</si>
  <si>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</si>
  <si>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</si>
  <si>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</si>
  <si>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</si>
  <si>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r>
      <t>Fuente: SIAE</t>
    </r>
    <r>
      <rPr>
        <i/>
        <vertAlign val="superscript"/>
        <sz val="8"/>
        <color rgb="FF7F7F7F"/>
        <rFont val="Montserrat Medium"/>
      </rPr>
      <t xml:space="preserve"> </t>
    </r>
  </si>
  <si>
    <r>
      <t>(1)</t>
    </r>
    <r>
      <rPr>
        <i/>
        <sz val="8"/>
        <color rgb="FF7F7F7F"/>
        <rFont val="Montserrat Medium"/>
      </rPr>
      <t xml:space="preserve"> </t>
    </r>
    <r>
      <rPr>
        <b/>
        <i/>
        <sz val="8"/>
        <color rgb="FF7F7F7F"/>
        <rFont val="Montserrat Medium"/>
      </rPr>
      <t>Camas instaladas:</t>
    </r>
    <r>
      <rPr>
        <i/>
        <sz val="8"/>
        <color rgb="FF7F7F7F"/>
        <rFont val="Montserrat Medium"/>
      </rPr>
      <t xml:space="preserve"> Número de camas hospitalarias que constituyen la </t>
    </r>
    <r>
      <rPr>
        <b/>
        <i/>
        <sz val="8"/>
        <color rgb="FF7F7F7F"/>
        <rFont val="Montserrat Medium"/>
      </rPr>
      <t>dotación</t>
    </r>
    <r>
      <rPr>
        <i/>
        <sz val="8"/>
        <color rgb="FF7F7F7F"/>
        <rFont val="Montserrat Medium"/>
      </rPr>
      <t xml:space="preserve"> </t>
    </r>
    <r>
      <rPr>
        <b/>
        <i/>
        <sz val="8"/>
        <color rgb="FF7F7F7F"/>
        <rFont val="Montserrat Medium"/>
      </rPr>
      <t>fija</t>
    </r>
    <r>
      <rPr>
        <i/>
        <sz val="8"/>
        <color rgb="FF7F7F7F"/>
        <rFont val="Montserrat Medium"/>
      </rPr>
      <t xml:space="preserve"> del centro, aunque no estén en servicio. No se contabilizarán en esta cifra:</t>
    </r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</si>
  <si>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</si>
  <si>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</si>
  <si>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r>
      <t>(2)</t>
    </r>
    <r>
      <rPr>
        <i/>
        <sz val="8"/>
        <color rgb="FF7F7F7F"/>
        <rFont val="Montserrat Medium"/>
      </rPr>
      <t xml:space="preserve"> </t>
    </r>
    <r>
      <rPr>
        <b/>
        <i/>
        <sz val="8"/>
        <color rgb="FF7F7F7F"/>
        <rFont val="Montserrat Medium"/>
      </rPr>
      <t>Camas funcionantes:</t>
    </r>
    <r>
      <rPr>
        <i/>
        <sz val="8"/>
        <color rgb="FF7F7F7F"/>
        <rFont val="Montserrat Medium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</si>
  <si>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 xml:space="preserve">ALTA TECNOLOGÍA </t>
  </si>
  <si>
    <t>Tomografía por emisión de positrones</t>
  </si>
  <si>
    <t>Acelerador lineal</t>
  </si>
  <si>
    <t>Planificador</t>
  </si>
  <si>
    <t>Simulador</t>
  </si>
  <si>
    <t>Gammacámara</t>
  </si>
  <si>
    <t>Litotriptor</t>
  </si>
  <si>
    <t>Angiógrafo digital</t>
  </si>
  <si>
    <t>Sala de hemodinámica</t>
  </si>
  <si>
    <t>Radiología Intervencionista</t>
  </si>
  <si>
    <t>OTROS EQUIPOS</t>
  </si>
  <si>
    <t>Arco Multifuncional Rx</t>
  </si>
  <si>
    <t>Equipo Radioquirúrgico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</si>
  <si>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</si>
  <si>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</si>
  <si>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</si>
  <si>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</si>
  <si>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</si>
  <si>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</si>
  <si>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</si>
  <si>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</si>
  <si>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Vídeo EEG</t>
  </si>
  <si>
    <t>Electromiógrafos</t>
  </si>
  <si>
    <t>Equipos Potenciales Evocados</t>
  </si>
  <si>
    <t>Mesas Prona</t>
  </si>
  <si>
    <t>Densitómetros</t>
  </si>
  <si>
    <t>Ortopantomógrafos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</si>
</sst>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i/>
      <sz val="8"/>
      <color rgb="FF7F7F7F"/>
      <name val="Montserrat Medium"/>
    </font>
    <font>
      <sz val="10"/>
      <color theme="1"/>
      <name val="Montserrat Medium"/>
    </font>
    <font>
      <sz val="9"/>
      <color rgb="FF3898B2"/>
      <name val="Montserrat Medium"/>
    </font>
    <font>
      <b/>
      <sz val="9"/>
      <color rgb="FF3898B2"/>
      <name val="Montserrat Medium"/>
    </font>
    <font>
      <b/>
      <sz val="9"/>
      <color rgb="FF7F7F7F"/>
      <name val="Montserrat Medium"/>
    </font>
    <font>
      <sz val="9"/>
      <color rgb="FF595959"/>
      <name val="Montserrat SemiBold"/>
    </font>
    <font>
      <sz val="9"/>
      <color rgb="FF7F7F7F"/>
      <name val="Montserrat SemiBold"/>
    </font>
    <font>
      <sz val="9"/>
      <color rgb="FF31849B"/>
      <name val="Montserrat SemiBold"/>
    </font>
    <font>
      <sz val="9"/>
      <color rgb="FF595959"/>
      <name val="Montserrat ExtraBold"/>
    </font>
    <font>
      <b/>
      <sz val="8"/>
      <color rgb="FF595959"/>
      <name val="Montserrat SemiBold"/>
    </font>
    <font>
      <sz val="8"/>
      <color rgb="FF31849B"/>
      <name val="Montserrat Medium"/>
    </font>
    <font>
      <b/>
      <sz val="8"/>
      <color rgb="FF7F7F7F"/>
      <name val="Montserrat Medium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"/>
      <name val="Calibri"/>
      <family val="2"/>
    </font>
    <font>
      <sz val="10"/>
      <color rgb="FF595959"/>
      <name val="Montserrat SemiBold"/>
    </font>
    <font>
      <vertAlign val="superscript"/>
      <sz val="9"/>
      <color rgb="FF31849B"/>
      <name val="Montserrat Medium"/>
    </font>
    <font>
      <b/>
      <sz val="9"/>
      <color rgb="FF7F7F7F"/>
      <name val="Montserrat SemiBold"/>
    </font>
    <font>
      <i/>
      <vertAlign val="superscript"/>
      <sz val="8"/>
      <color rgb="FF7F7F7F"/>
      <name val="Montserrat Medium"/>
    </font>
    <font>
      <b/>
      <i/>
      <sz val="8"/>
      <color rgb="FF7F7F7F"/>
      <name val="Montserrat Medium"/>
    </font>
  </fonts>
  <fills count="7">
    <fill>
      <patternFill patternType="none"/>
    </fill>
    <fill>
      <patternFill patternType="gray125"/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/>
      <right/>
      <top style="medium">
        <color rgb="FFB6DDE8"/>
      </top>
      <bottom style="medium">
        <color rgb="FFB6DDE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right" vertical="center" wrapText="1"/>
    </xf>
    <xf numFmtId="3" fontId="11" fillId="2" borderId="2" xfId="0" applyNumberFormat="1" applyFont="1" applyFill="1" applyBorder="1" applyAlignment="1">
      <alignment horizontal="right" vertical="center" wrapText="1"/>
    </xf>
    <xf numFmtId="10" fontId="11" fillId="2" borderId="2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10" fillId="0" borderId="3" xfId="0" applyFont="1" applyBorder="1" applyAlignment="1">
      <alignment horizontal="justify" vertical="center" wrapText="1"/>
    </xf>
    <xf numFmtId="3" fontId="11" fillId="2" borderId="3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3" fontId="11" fillId="2" borderId="0" xfId="0" applyNumberFormat="1" applyFont="1" applyFill="1" applyAlignment="1">
      <alignment horizontal="right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15" fillId="4" borderId="2" xfId="0" applyFont="1" applyFill="1" applyBorder="1" applyAlignment="1">
      <alignment horizontal="justify" vertical="center" wrapText="1"/>
    </xf>
    <xf numFmtId="3" fontId="16" fillId="4" borderId="2" xfId="0" applyNumberFormat="1" applyFont="1" applyFill="1" applyBorder="1" applyAlignment="1">
      <alignment horizontal="right" vertical="center" wrapText="1"/>
    </xf>
    <xf numFmtId="0" fontId="14" fillId="0" borderId="3" xfId="0" applyFont="1" applyBorder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/>
    </xf>
    <xf numFmtId="0" fontId="17" fillId="5" borderId="3" xfId="0" applyFont="1" applyFill="1" applyBorder="1" applyAlignment="1">
      <alignment horizontal="justify" vertical="center" wrapText="1"/>
    </xf>
    <xf numFmtId="0" fontId="18" fillId="5" borderId="3" xfId="0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justify" vertical="center" wrapText="1"/>
    </xf>
    <xf numFmtId="3" fontId="9" fillId="2" borderId="0" xfId="0" applyNumberFormat="1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10" fillId="3" borderId="0" xfId="0" applyFont="1" applyFill="1" applyAlignment="1">
      <alignment horizontal="justify" vertical="center" wrapText="1"/>
    </xf>
    <xf numFmtId="0" fontId="10" fillId="3" borderId="4" xfId="0" applyFont="1" applyFill="1" applyBorder="1" applyAlignment="1">
      <alignment horizontal="justify" vertical="center" wrapText="1"/>
    </xf>
    <xf numFmtId="0" fontId="10" fillId="3" borderId="3" xfId="0" applyFont="1" applyFill="1" applyBorder="1" applyAlignment="1">
      <alignment horizontal="justify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20" fillId="5" borderId="3" xfId="0" applyFont="1" applyFill="1" applyBorder="1" applyAlignment="1">
      <alignment horizontal="justify" vertical="center" wrapText="1"/>
    </xf>
    <xf numFmtId="0" fontId="21" fillId="5" borderId="3" xfId="0" applyFont="1" applyFill="1" applyBorder="1" applyAlignment="1">
      <alignment horizontal="left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right" vertical="center" wrapText="1"/>
    </xf>
    <xf numFmtId="3" fontId="9" fillId="2" borderId="3" xfId="0" applyNumberFormat="1" applyFont="1" applyFill="1" applyBorder="1" applyAlignment="1">
      <alignment horizontal="right" vertical="center" wrapText="1"/>
    </xf>
    <xf numFmtId="3" fontId="9" fillId="3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3" fontId="9" fillId="0" borderId="3" xfId="0" applyNumberFormat="1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3" fontId="23" fillId="4" borderId="0" xfId="0" applyNumberFormat="1" applyFont="1" applyFill="1" applyAlignment="1">
      <alignment horizontal="right" vertical="center" wrapText="1"/>
    </xf>
    <xf numFmtId="0" fontId="17" fillId="5" borderId="3" xfId="0" applyFont="1" applyFill="1" applyBorder="1" applyAlignment="1">
      <alignment horizontal="justify" vertical="center" wrapText="1"/>
    </xf>
    <xf numFmtId="0" fontId="21" fillId="5" borderId="5" xfId="0" applyFont="1" applyFill="1" applyBorder="1" applyAlignment="1">
      <alignment horizontal="center" vertical="center" wrapText="1"/>
    </xf>
    <xf numFmtId="17" fontId="21" fillId="5" borderId="5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3" fontId="9" fillId="2" borderId="5" xfId="0" applyNumberFormat="1" applyFont="1" applyFill="1" applyBorder="1" applyAlignment="1">
      <alignment horizontal="right" vertical="center" wrapText="1"/>
    </xf>
    <xf numFmtId="3" fontId="9" fillId="3" borderId="5" xfId="0" applyNumberFormat="1" applyFont="1" applyFill="1" applyBorder="1" applyAlignment="1">
      <alignment horizontal="right" vertical="center" wrapText="1"/>
    </xf>
    <xf numFmtId="0" fontId="22" fillId="0" borderId="5" xfId="0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justify" vertical="center" wrapText="1"/>
    </xf>
    <xf numFmtId="3" fontId="23" fillId="4" borderId="4" xfId="0" applyNumberFormat="1" applyFont="1" applyFill="1" applyBorder="1" applyAlignment="1">
      <alignment horizontal="right" vertical="center" wrapText="1"/>
    </xf>
    <xf numFmtId="0" fontId="7" fillId="6" borderId="6" xfId="0" applyFont="1" applyFill="1" applyBorder="1" applyAlignment="1">
      <alignment horizontal="center"/>
    </xf>
    <xf numFmtId="0" fontId="0" fillId="0" borderId="6" xfId="0" applyBorder="1"/>
    <xf numFmtId="49" fontId="7" fillId="6" borderId="6" xfId="0" applyNumberFormat="1" applyFont="1" applyFill="1" applyBorder="1" applyAlignment="1">
      <alignment horizontal="center"/>
    </xf>
    <xf numFmtId="49" fontId="0" fillId="0" borderId="6" xfId="0" applyNumberFormat="1" applyBorder="1"/>
    <xf numFmtId="3" fontId="0" fillId="0" borderId="6" xfId="0" applyNumberFormat="1" applyFont="1" applyBorder="1"/>
    <xf numFmtId="10" fontId="0" fillId="0" borderId="6" xfId="0" applyNumberFormat="1" applyBorder="1"/>
    <xf numFmtId="49" fontId="7" fillId="0" borderId="6" xfId="0" applyNumberFormat="1" applyFont="1" applyFill="1" applyBorder="1"/>
    <xf numFmtId="3" fontId="7" fillId="0" borderId="6" xfId="0" applyNumberFormat="1" applyFont="1" applyBorder="1"/>
    <xf numFmtId="10" fontId="7" fillId="0" borderId="6" xfId="0" applyNumberFormat="1" applyFont="1" applyBorder="1"/>
    <xf numFmtId="0" fontId="24" fillId="5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2" borderId="0" xfId="0" applyFont="1" applyFill="1" applyAlignment="1">
      <alignment horizontal="justify" vertical="center" wrapText="1"/>
    </xf>
    <xf numFmtId="0" fontId="25" fillId="0" borderId="0" xfId="0" applyFont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2" borderId="2" xfId="0" applyFill="1" applyBorder="1" applyAlignment="1">
      <alignment vertical="top" wrapText="1"/>
    </xf>
    <xf numFmtId="0" fontId="24" fillId="2" borderId="2" xfId="0" applyFont="1" applyFill="1" applyBorder="1" applyAlignment="1">
      <alignment horizontal="justify" vertical="center" wrapText="1"/>
    </xf>
    <xf numFmtId="0" fontId="24" fillId="0" borderId="0" xfId="0" applyFont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2" borderId="0" xfId="0" applyFont="1" applyFill="1" applyAlignment="1">
      <alignment horizontal="justify" vertical="center" wrapText="1"/>
    </xf>
    <xf numFmtId="0" fontId="24" fillId="2" borderId="7" xfId="0" applyFont="1" applyFill="1" applyBorder="1" applyAlignment="1">
      <alignment horizontal="justify" vertical="center" wrapText="1"/>
    </xf>
    <xf numFmtId="0" fontId="24" fillId="2" borderId="2" xfId="0" applyFont="1" applyFill="1" applyBorder="1" applyAlignment="1">
      <alignment horizontal="justify" vertical="center" wrapText="1"/>
    </xf>
    <xf numFmtId="0" fontId="27" fillId="5" borderId="1" xfId="0" applyFont="1" applyFill="1" applyBorder="1" applyAlignment="1">
      <alignment horizontal="justify" vertical="center" wrapText="1"/>
    </xf>
    <xf numFmtId="0" fontId="27" fillId="5" borderId="1" xfId="0" applyFont="1" applyFill="1" applyBorder="1" applyAlignment="1">
      <alignment horizontal="right" vertical="center" wrapText="1"/>
    </xf>
    <xf numFmtId="0" fontId="22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justify" vertical="center" wrapText="1"/>
    </xf>
    <xf numFmtId="3" fontId="18" fillId="4" borderId="2" xfId="0" applyNumberFormat="1" applyFont="1" applyFill="1" applyBorder="1" applyAlignment="1">
      <alignment horizontal="center" vertical="center" wrapText="1"/>
    </xf>
    <xf numFmtId="3" fontId="18" fillId="4" borderId="2" xfId="0" applyNumberFormat="1" applyFont="1" applyFill="1" applyBorder="1" applyAlignment="1">
      <alignment horizontal="right" vertical="center" wrapText="1"/>
    </xf>
    <xf numFmtId="0" fontId="17" fillId="5" borderId="1" xfId="0" applyFont="1" applyFill="1" applyBorder="1" applyAlignment="1">
      <alignment horizontal="justify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justify" vertical="center" wrapText="1"/>
    </xf>
    <xf numFmtId="0" fontId="29" fillId="5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7" fillId="5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200"/>
              <a:t>Pirámide</a:t>
            </a:r>
            <a:r>
              <a:rPr lang="es-ES" sz="1200" baseline="0"/>
              <a:t> de Población- HU Puerta de Hierro Majadahonda</a:t>
            </a:r>
            <a:endParaRPr lang="es-ES" sz="1200"/>
          </a:p>
        </c:rich>
      </c:tx>
      <c:layout>
        <c:manualLayout>
          <c:xMode val="edge"/>
          <c:yMode val="edge"/>
          <c:x val="0.1951318897637795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'[1]HU PTA HIERRO'!$B$4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'[1]HU PTA HIERRO'!$A$5:$A$24</c:f>
              <c:strCache>
                <c:ptCount val="20"/>
                <c:pt idx="0">
                  <c:v>00-04 años</c:v>
                </c:pt>
                <c:pt idx="1">
                  <c:v>05-09 años</c:v>
                </c:pt>
                <c:pt idx="2">
                  <c:v>10-14 años</c:v>
                </c:pt>
                <c:pt idx="3">
                  <c:v>15-19 años</c:v>
                </c:pt>
                <c:pt idx="4">
                  <c:v>20-24 años</c:v>
                </c:pt>
                <c:pt idx="5">
                  <c:v>25-29 años</c:v>
                </c:pt>
                <c:pt idx="6">
                  <c:v>30-34 años</c:v>
                </c:pt>
                <c:pt idx="7">
                  <c:v>35-39 años</c:v>
                </c:pt>
                <c:pt idx="8">
                  <c:v>40-44 años</c:v>
                </c:pt>
                <c:pt idx="9">
                  <c:v>45-49 años</c:v>
                </c:pt>
                <c:pt idx="10">
                  <c:v>50-54 años</c:v>
                </c:pt>
                <c:pt idx="11">
                  <c:v>55-59 años</c:v>
                </c:pt>
                <c:pt idx="12">
                  <c:v>60-64 años</c:v>
                </c:pt>
                <c:pt idx="13">
                  <c:v>65-69 años</c:v>
                </c:pt>
                <c:pt idx="14">
                  <c:v>70-74 años</c:v>
                </c:pt>
                <c:pt idx="15">
                  <c:v>75-79 años</c:v>
                </c:pt>
                <c:pt idx="16">
                  <c:v>80-84 años</c:v>
                </c:pt>
                <c:pt idx="17">
                  <c:v>85-89 años</c:v>
                </c:pt>
                <c:pt idx="18">
                  <c:v>90-94 años</c:v>
                </c:pt>
                <c:pt idx="19">
                  <c:v>95 y más años</c:v>
                </c:pt>
              </c:strCache>
            </c:strRef>
          </c:cat>
          <c:val>
            <c:numRef>
              <c:f>'[1]HU PTA HIERRO'!$D$5:$D$24</c:f>
              <c:numCache>
                <c:formatCode>General</c:formatCode>
                <c:ptCount val="20"/>
                <c:pt idx="0">
                  <c:v>-3.8045183558205208E-2</c:v>
                </c:pt>
                <c:pt idx="1">
                  <c:v>-5.317991057420772E-2</c:v>
                </c:pt>
                <c:pt idx="2">
                  <c:v>-6.8672536868528394E-2</c:v>
                </c:pt>
                <c:pt idx="3">
                  <c:v>-7.8855506746156254E-2</c:v>
                </c:pt>
                <c:pt idx="4">
                  <c:v>-7.1756353937872608E-2</c:v>
                </c:pt>
                <c:pt idx="5">
                  <c:v>-5.6754000627549421E-2</c:v>
                </c:pt>
                <c:pt idx="6">
                  <c:v>-5.0885433009099465E-2</c:v>
                </c:pt>
                <c:pt idx="7">
                  <c:v>-5.144924694069658E-2</c:v>
                </c:pt>
                <c:pt idx="8">
                  <c:v>-6.5108252274866649E-2</c:v>
                </c:pt>
                <c:pt idx="9">
                  <c:v>-8.2336444932538444E-2</c:v>
                </c:pt>
                <c:pt idx="10">
                  <c:v>-9.2592955757765924E-2</c:v>
                </c:pt>
                <c:pt idx="11">
                  <c:v>-8.046360213366803E-2</c:v>
                </c:pt>
                <c:pt idx="12">
                  <c:v>-6.293144022591779E-2</c:v>
                </c:pt>
                <c:pt idx="13">
                  <c:v>-4.5717955757765924E-2</c:v>
                </c:pt>
                <c:pt idx="14">
                  <c:v>-3.4730938186382176E-2</c:v>
                </c:pt>
                <c:pt idx="15">
                  <c:v>-3.0372411358644495E-2</c:v>
                </c:pt>
                <c:pt idx="16">
                  <c:v>-2.0478702541575151E-2</c:v>
                </c:pt>
                <c:pt idx="17">
                  <c:v>-9.4965877000313774E-3</c:v>
                </c:pt>
                <c:pt idx="18">
                  <c:v>-4.7801615939755257E-3</c:v>
                </c:pt>
                <c:pt idx="19">
                  <c:v>-1.3923752745528711E-3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26-4336-ADE9-EEB5FDB74F49}"/>
            </c:ext>
          </c:extLst>
        </c:ser>
        <c:ser>
          <c:idx val="1"/>
          <c:order val="1"/>
          <c:tx>
            <c:strRef>
              <c:f>'[1]HU PTA HIERRO'!$C$4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'[1]HU PTA HIERRO'!$A$5:$A$24</c:f>
              <c:strCache>
                <c:ptCount val="20"/>
                <c:pt idx="0">
                  <c:v>00-04 años</c:v>
                </c:pt>
                <c:pt idx="1">
                  <c:v>05-09 años</c:v>
                </c:pt>
                <c:pt idx="2">
                  <c:v>10-14 años</c:v>
                </c:pt>
                <c:pt idx="3">
                  <c:v>15-19 años</c:v>
                </c:pt>
                <c:pt idx="4">
                  <c:v>20-24 años</c:v>
                </c:pt>
                <c:pt idx="5">
                  <c:v>25-29 años</c:v>
                </c:pt>
                <c:pt idx="6">
                  <c:v>30-34 años</c:v>
                </c:pt>
                <c:pt idx="7">
                  <c:v>35-39 años</c:v>
                </c:pt>
                <c:pt idx="8">
                  <c:v>40-44 años</c:v>
                </c:pt>
                <c:pt idx="9">
                  <c:v>45-49 años</c:v>
                </c:pt>
                <c:pt idx="10">
                  <c:v>50-54 años</c:v>
                </c:pt>
                <c:pt idx="11">
                  <c:v>55-59 años</c:v>
                </c:pt>
                <c:pt idx="12">
                  <c:v>60-64 años</c:v>
                </c:pt>
                <c:pt idx="13">
                  <c:v>65-69 años</c:v>
                </c:pt>
                <c:pt idx="14">
                  <c:v>70-74 años</c:v>
                </c:pt>
                <c:pt idx="15">
                  <c:v>75-79 años</c:v>
                </c:pt>
                <c:pt idx="16">
                  <c:v>80-84 años</c:v>
                </c:pt>
                <c:pt idx="17">
                  <c:v>85-89 años</c:v>
                </c:pt>
                <c:pt idx="18">
                  <c:v>90-94 años</c:v>
                </c:pt>
                <c:pt idx="19">
                  <c:v>95 y más años</c:v>
                </c:pt>
              </c:strCache>
            </c:strRef>
          </c:cat>
          <c:val>
            <c:numRef>
              <c:f>'[1]HU PTA HIERRO'!$E$5:$E$24</c:f>
              <c:numCache>
                <c:formatCode>General</c:formatCode>
                <c:ptCount val="20"/>
                <c:pt idx="0">
                  <c:v>3.3170448146197025E-2</c:v>
                </c:pt>
                <c:pt idx="1">
                  <c:v>4.6958164544315062E-2</c:v>
                </c:pt>
                <c:pt idx="2">
                  <c:v>6.0368944031680867E-2</c:v>
                </c:pt>
                <c:pt idx="3">
                  <c:v>6.8693345928173083E-2</c:v>
                </c:pt>
                <c:pt idx="4">
                  <c:v>6.4742320478119494E-2</c:v>
                </c:pt>
                <c:pt idx="5">
                  <c:v>5.2235281294846413E-2</c:v>
                </c:pt>
                <c:pt idx="6">
                  <c:v>4.8674816981234902E-2</c:v>
                </c:pt>
                <c:pt idx="7">
                  <c:v>5.6258969281912478E-2</c:v>
                </c:pt>
                <c:pt idx="8">
                  <c:v>6.9233773547203406E-2</c:v>
                </c:pt>
                <c:pt idx="9">
                  <c:v>8.8194154298897348E-2</c:v>
                </c:pt>
                <c:pt idx="10">
                  <c:v>9.6795582117749634E-2</c:v>
                </c:pt>
                <c:pt idx="11">
                  <c:v>8.0174026776144894E-2</c:v>
                </c:pt>
                <c:pt idx="12">
                  <c:v>6.2480699013606061E-2</c:v>
                </c:pt>
                <c:pt idx="13">
                  <c:v>4.6272411851259784E-2</c:v>
                </c:pt>
                <c:pt idx="14">
                  <c:v>3.8111500663045653E-2</c:v>
                </c:pt>
                <c:pt idx="15">
                  <c:v>3.3788079710803103E-2</c:v>
                </c:pt>
                <c:pt idx="16">
                  <c:v>2.3506330723537212E-2</c:v>
                </c:pt>
                <c:pt idx="17">
                  <c:v>1.4809533324856038E-2</c:v>
                </c:pt>
                <c:pt idx="18">
                  <c:v>1.0617813220948609E-2</c:v>
                </c:pt>
                <c:pt idx="19">
                  <c:v>4.9138040654689462E-3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26-4336-ADE9-EEB5FDB74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58396624"/>
        <c:axId val="458396232"/>
      </c:barChart>
      <c:catAx>
        <c:axId val="4583966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8396232"/>
        <c:crosses val="autoZero"/>
        <c:auto val="1"/>
        <c:lblAlgn val="ctr"/>
        <c:lblOffset val="200"/>
        <c:noMultiLvlLbl val="0"/>
      </c:catAx>
      <c:valAx>
        <c:axId val="458396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839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575930</xdr:colOff>
      <xdr:row>4</xdr:row>
      <xdr:rowOff>110756</xdr:rowOff>
    </xdr:from>
    <xdr:to>
      <xdr:col>12</xdr:col>
      <xdr:colOff>562640</xdr:colOff>
      <xdr:row>23</xdr:row>
      <xdr:rowOff>170306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4400497G\Documents\OneDrive%20-%20Madrid%20Digital\Memorias\hospitales\Modelo%20para%202024\Fuentes%202024%20EPB\Tablas%20Maestras\Poblaci&#243;n\Pir&#225;mides%20poblaci&#243;n%20Memorias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os"/>
      <sheetName val="HG VILLALBA"/>
      <sheetName val="HU REY JUAN CARLOS"/>
      <sheetName val="HU TORREJÓN"/>
      <sheetName val="HU PTA HIERRO"/>
      <sheetName val="HU TAJO"/>
      <sheetName val="HU INFANTA CRISTINA"/>
      <sheetName val="HU SURESTE"/>
      <sheetName val="HU INFANTA LEONOR"/>
      <sheetName val="HU HENARES"/>
      <sheetName val="HU INFANTA SOFÍA"/>
      <sheetName val="HU INFANTA ELENA"/>
      <sheetName val="H GOMEZ ULLA"/>
      <sheetName val="H EL ESCORIAL"/>
      <sheetName val="HU RAMÓN Y CAJAL"/>
      <sheetName val="HU GETAFE"/>
      <sheetName val="HU 12 OCTUBRE"/>
      <sheetName val="HU P ASTURIAS"/>
      <sheetName val="HU F JIMÉNEZ DÍAZ"/>
      <sheetName val="HU FUENLABRADA"/>
      <sheetName val="HGU G MARAÑÓN"/>
      <sheetName val="HU DE LA PRINCESA"/>
      <sheetName val="HU CLÍNICO"/>
      <sheetName val="HU LA PAZ"/>
      <sheetName val="HU MÓSTOLES"/>
      <sheetName val="HU SEVERO OCHOA"/>
      <sheetName val="HU F ALCORCÓ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B4" t="str">
            <v>Hombres</v>
          </cell>
          <cell r="C4" t="str">
            <v>Mujeres</v>
          </cell>
        </row>
        <row r="5">
          <cell r="A5" t="str">
            <v>00-04 años</v>
          </cell>
          <cell r="D5">
            <v>-3.8045183558205208E-2</v>
          </cell>
          <cell r="E5">
            <v>3.3170448146197025E-2</v>
          </cell>
        </row>
        <row r="6">
          <cell r="A6" t="str">
            <v>05-09 años</v>
          </cell>
          <cell r="D6">
            <v>-5.317991057420772E-2</v>
          </cell>
          <cell r="E6">
            <v>4.6958164544315062E-2</v>
          </cell>
        </row>
        <row r="7">
          <cell r="A7" t="str">
            <v>10-14 años</v>
          </cell>
          <cell r="D7">
            <v>-6.8672536868528394E-2</v>
          </cell>
          <cell r="E7">
            <v>6.0368944031680867E-2</v>
          </cell>
        </row>
        <row r="8">
          <cell r="A8" t="str">
            <v>15-19 años</v>
          </cell>
          <cell r="D8">
            <v>-7.8855506746156254E-2</v>
          </cell>
          <cell r="E8">
            <v>6.8693345928173083E-2</v>
          </cell>
        </row>
        <row r="9">
          <cell r="A9" t="str">
            <v>20-24 años</v>
          </cell>
          <cell r="D9">
            <v>-7.1756353937872608E-2</v>
          </cell>
          <cell r="E9">
            <v>6.4742320478119494E-2</v>
          </cell>
        </row>
        <row r="10">
          <cell r="A10" t="str">
            <v>25-29 años</v>
          </cell>
          <cell r="D10">
            <v>-5.6754000627549421E-2</v>
          </cell>
          <cell r="E10">
            <v>5.2235281294846413E-2</v>
          </cell>
        </row>
        <row r="11">
          <cell r="A11" t="str">
            <v>30-34 años</v>
          </cell>
          <cell r="D11">
            <v>-5.0885433009099465E-2</v>
          </cell>
          <cell r="E11">
            <v>4.8674816981234902E-2</v>
          </cell>
        </row>
        <row r="12">
          <cell r="A12" t="str">
            <v>35-39 años</v>
          </cell>
          <cell r="D12">
            <v>-5.144924694069658E-2</v>
          </cell>
          <cell r="E12">
            <v>5.6258969281912478E-2</v>
          </cell>
        </row>
        <row r="13">
          <cell r="A13" t="str">
            <v>40-44 años</v>
          </cell>
          <cell r="D13">
            <v>-6.5108252274866649E-2</v>
          </cell>
          <cell r="E13">
            <v>6.9233773547203406E-2</v>
          </cell>
        </row>
        <row r="14">
          <cell r="A14" t="str">
            <v>45-49 años</v>
          </cell>
          <cell r="D14">
            <v>-8.2336444932538444E-2</v>
          </cell>
          <cell r="E14">
            <v>8.8194154298897348E-2</v>
          </cell>
        </row>
        <row r="15">
          <cell r="A15" t="str">
            <v>50-54 años</v>
          </cell>
          <cell r="D15">
            <v>-9.2592955757765924E-2</v>
          </cell>
          <cell r="E15">
            <v>9.6795582117749634E-2</v>
          </cell>
        </row>
        <row r="16">
          <cell r="A16" t="str">
            <v>55-59 años</v>
          </cell>
          <cell r="D16">
            <v>-8.046360213366803E-2</v>
          </cell>
          <cell r="E16">
            <v>8.0174026776144894E-2</v>
          </cell>
        </row>
        <row r="17">
          <cell r="A17" t="str">
            <v>60-64 años</v>
          </cell>
          <cell r="D17">
            <v>-6.293144022591779E-2</v>
          </cell>
          <cell r="E17">
            <v>6.2480699013606061E-2</v>
          </cell>
        </row>
        <row r="18">
          <cell r="A18" t="str">
            <v>65-69 años</v>
          </cell>
          <cell r="D18">
            <v>-4.5717955757765924E-2</v>
          </cell>
          <cell r="E18">
            <v>4.6272411851259784E-2</v>
          </cell>
        </row>
        <row r="19">
          <cell r="A19" t="str">
            <v>70-74 años</v>
          </cell>
          <cell r="D19">
            <v>-3.4730938186382176E-2</v>
          </cell>
          <cell r="E19">
            <v>3.8111500663045653E-2</v>
          </cell>
        </row>
        <row r="20">
          <cell r="A20" t="str">
            <v>75-79 años</v>
          </cell>
          <cell r="D20">
            <v>-3.0372411358644495E-2</v>
          </cell>
          <cell r="E20">
            <v>3.3788079710803103E-2</v>
          </cell>
        </row>
        <row r="21">
          <cell r="A21" t="str">
            <v>80-84 años</v>
          </cell>
          <cell r="D21">
            <v>-2.0478702541575151E-2</v>
          </cell>
          <cell r="E21">
            <v>2.3506330723537212E-2</v>
          </cell>
        </row>
        <row r="22">
          <cell r="A22" t="str">
            <v>85-89 años</v>
          </cell>
          <cell r="D22">
            <v>-9.4965877000313774E-3</v>
          </cell>
          <cell r="E22">
            <v>1.4809533324856038E-2</v>
          </cell>
        </row>
        <row r="23">
          <cell r="A23" t="str">
            <v>90-94 años</v>
          </cell>
          <cell r="D23">
            <v>-4.7801615939755257E-3</v>
          </cell>
          <cell r="E23">
            <v>1.0617813220948609E-2</v>
          </cell>
        </row>
        <row r="24">
          <cell r="A24" t="str">
            <v>95 y más años</v>
          </cell>
          <cell r="D24">
            <v>-1.3923752745528711E-3</v>
          </cell>
          <cell r="E24">
            <v>4.9138040654689462E-3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1" zoomScaleNormal="71" workbookViewId="0">
      <selection activeCell="A18" sqref="A18:G18"/>
    </sheetView>
  </sheetViews>
  <sheetFormatPr baseColWidth="10" defaultColWidth="11.42578125" defaultRowHeight="15" x14ac:dyDescent="0.25"/>
  <cols>
    <col min="1" max="3" width="11.42578125" style="2"/>
    <col min="4" max="4" width="69.28515625" style="2" customWidth="1"/>
    <col min="5" max="259" width="11.42578125" style="2"/>
    <col min="260" max="260" width="69.28515625" style="2" customWidth="1"/>
    <col min="261" max="515" width="11.42578125" style="2"/>
    <col min="516" max="516" width="69.28515625" style="2" customWidth="1"/>
    <col min="517" max="771" width="11.42578125" style="2"/>
    <col min="772" max="772" width="69.28515625" style="2" customWidth="1"/>
    <col min="773" max="1027" width="11.42578125" style="2"/>
    <col min="1028" max="1028" width="69.28515625" style="2" customWidth="1"/>
    <col min="1029" max="1283" width="11.42578125" style="2"/>
    <col min="1284" max="1284" width="69.28515625" style="2" customWidth="1"/>
    <col min="1285" max="1539" width="11.42578125" style="2"/>
    <col min="1540" max="1540" width="69.28515625" style="2" customWidth="1"/>
    <col min="1541" max="1795" width="11.42578125" style="2"/>
    <col min="1796" max="1796" width="69.28515625" style="2" customWidth="1"/>
    <col min="1797" max="2051" width="11.42578125" style="2"/>
    <col min="2052" max="2052" width="69.28515625" style="2" customWidth="1"/>
    <col min="2053" max="2307" width="11.42578125" style="2"/>
    <col min="2308" max="2308" width="69.28515625" style="2" customWidth="1"/>
    <col min="2309" max="2563" width="11.42578125" style="2"/>
    <col min="2564" max="2564" width="69.28515625" style="2" customWidth="1"/>
    <col min="2565" max="2819" width="11.42578125" style="2"/>
    <col min="2820" max="2820" width="69.28515625" style="2" customWidth="1"/>
    <col min="2821" max="3075" width="11.42578125" style="2"/>
    <col min="3076" max="3076" width="69.28515625" style="2" customWidth="1"/>
    <col min="3077" max="3331" width="11.42578125" style="2"/>
    <col min="3332" max="3332" width="69.28515625" style="2" customWidth="1"/>
    <col min="3333" max="3587" width="11.42578125" style="2"/>
    <col min="3588" max="3588" width="69.28515625" style="2" customWidth="1"/>
    <col min="3589" max="3843" width="11.42578125" style="2"/>
    <col min="3844" max="3844" width="69.28515625" style="2" customWidth="1"/>
    <col min="3845" max="4099" width="11.42578125" style="2"/>
    <col min="4100" max="4100" width="69.28515625" style="2" customWidth="1"/>
    <col min="4101" max="4355" width="11.42578125" style="2"/>
    <col min="4356" max="4356" width="69.28515625" style="2" customWidth="1"/>
    <col min="4357" max="4611" width="11.42578125" style="2"/>
    <col min="4612" max="4612" width="69.28515625" style="2" customWidth="1"/>
    <col min="4613" max="4867" width="11.42578125" style="2"/>
    <col min="4868" max="4868" width="69.28515625" style="2" customWidth="1"/>
    <col min="4869" max="5123" width="11.42578125" style="2"/>
    <col min="5124" max="5124" width="69.28515625" style="2" customWidth="1"/>
    <col min="5125" max="5379" width="11.42578125" style="2"/>
    <col min="5380" max="5380" width="69.28515625" style="2" customWidth="1"/>
    <col min="5381" max="5635" width="11.42578125" style="2"/>
    <col min="5636" max="5636" width="69.28515625" style="2" customWidth="1"/>
    <col min="5637" max="5891" width="11.42578125" style="2"/>
    <col min="5892" max="5892" width="69.28515625" style="2" customWidth="1"/>
    <col min="5893" max="6147" width="11.42578125" style="2"/>
    <col min="6148" max="6148" width="69.28515625" style="2" customWidth="1"/>
    <col min="6149" max="6403" width="11.42578125" style="2"/>
    <col min="6404" max="6404" width="69.28515625" style="2" customWidth="1"/>
    <col min="6405" max="6659" width="11.42578125" style="2"/>
    <col min="6660" max="6660" width="69.28515625" style="2" customWidth="1"/>
    <col min="6661" max="6915" width="11.42578125" style="2"/>
    <col min="6916" max="6916" width="69.28515625" style="2" customWidth="1"/>
    <col min="6917" max="7171" width="11.42578125" style="2"/>
    <col min="7172" max="7172" width="69.28515625" style="2" customWidth="1"/>
    <col min="7173" max="7427" width="11.42578125" style="2"/>
    <col min="7428" max="7428" width="69.28515625" style="2" customWidth="1"/>
    <col min="7429" max="7683" width="11.42578125" style="2"/>
    <col min="7684" max="7684" width="69.28515625" style="2" customWidth="1"/>
    <col min="7685" max="7939" width="11.42578125" style="2"/>
    <col min="7940" max="7940" width="69.28515625" style="2" customWidth="1"/>
    <col min="7941" max="8195" width="11.42578125" style="2"/>
    <col min="8196" max="8196" width="69.28515625" style="2" customWidth="1"/>
    <col min="8197" max="8451" width="11.42578125" style="2"/>
    <col min="8452" max="8452" width="69.28515625" style="2" customWidth="1"/>
    <col min="8453" max="8707" width="11.42578125" style="2"/>
    <col min="8708" max="8708" width="69.28515625" style="2" customWidth="1"/>
    <col min="8709" max="8963" width="11.42578125" style="2"/>
    <col min="8964" max="8964" width="69.28515625" style="2" customWidth="1"/>
    <col min="8965" max="9219" width="11.42578125" style="2"/>
    <col min="9220" max="9220" width="69.28515625" style="2" customWidth="1"/>
    <col min="9221" max="9475" width="11.42578125" style="2"/>
    <col min="9476" max="9476" width="69.28515625" style="2" customWidth="1"/>
    <col min="9477" max="9731" width="11.42578125" style="2"/>
    <col min="9732" max="9732" width="69.28515625" style="2" customWidth="1"/>
    <col min="9733" max="9987" width="11.42578125" style="2"/>
    <col min="9988" max="9988" width="69.28515625" style="2" customWidth="1"/>
    <col min="9989" max="10243" width="11.42578125" style="2"/>
    <col min="10244" max="10244" width="69.28515625" style="2" customWidth="1"/>
    <col min="10245" max="10499" width="11.42578125" style="2"/>
    <col min="10500" max="10500" width="69.28515625" style="2" customWidth="1"/>
    <col min="10501" max="10755" width="11.42578125" style="2"/>
    <col min="10756" max="10756" width="69.28515625" style="2" customWidth="1"/>
    <col min="10757" max="11011" width="11.42578125" style="2"/>
    <col min="11012" max="11012" width="69.28515625" style="2" customWidth="1"/>
    <col min="11013" max="11267" width="11.42578125" style="2"/>
    <col min="11268" max="11268" width="69.28515625" style="2" customWidth="1"/>
    <col min="11269" max="11523" width="11.42578125" style="2"/>
    <col min="11524" max="11524" width="69.28515625" style="2" customWidth="1"/>
    <col min="11525" max="11779" width="11.42578125" style="2"/>
    <col min="11780" max="11780" width="69.28515625" style="2" customWidth="1"/>
    <col min="11781" max="12035" width="11.42578125" style="2"/>
    <col min="12036" max="12036" width="69.28515625" style="2" customWidth="1"/>
    <col min="12037" max="12291" width="11.42578125" style="2"/>
    <col min="12292" max="12292" width="69.28515625" style="2" customWidth="1"/>
    <col min="12293" max="12547" width="11.42578125" style="2"/>
    <col min="12548" max="12548" width="69.28515625" style="2" customWidth="1"/>
    <col min="12549" max="12803" width="11.42578125" style="2"/>
    <col min="12804" max="12804" width="69.28515625" style="2" customWidth="1"/>
    <col min="12805" max="13059" width="11.42578125" style="2"/>
    <col min="13060" max="13060" width="69.28515625" style="2" customWidth="1"/>
    <col min="13061" max="13315" width="11.42578125" style="2"/>
    <col min="13316" max="13316" width="69.28515625" style="2" customWidth="1"/>
    <col min="13317" max="13571" width="11.42578125" style="2"/>
    <col min="13572" max="13572" width="69.28515625" style="2" customWidth="1"/>
    <col min="13573" max="13827" width="11.42578125" style="2"/>
    <col min="13828" max="13828" width="69.28515625" style="2" customWidth="1"/>
    <col min="13829" max="14083" width="11.42578125" style="2"/>
    <col min="14084" max="14084" width="69.28515625" style="2" customWidth="1"/>
    <col min="14085" max="14339" width="11.42578125" style="2"/>
    <col min="14340" max="14340" width="69.28515625" style="2" customWidth="1"/>
    <col min="14341" max="14595" width="11.42578125" style="2"/>
    <col min="14596" max="14596" width="69.28515625" style="2" customWidth="1"/>
    <col min="14597" max="14851" width="11.42578125" style="2"/>
    <col min="14852" max="14852" width="69.28515625" style="2" customWidth="1"/>
    <col min="14853" max="15107" width="11.42578125" style="2"/>
    <col min="15108" max="15108" width="69.28515625" style="2" customWidth="1"/>
    <col min="15109" max="15363" width="11.42578125" style="2"/>
    <col min="15364" max="15364" width="69.28515625" style="2" customWidth="1"/>
    <col min="15365" max="15619" width="11.42578125" style="2"/>
    <col min="15620" max="15620" width="69.28515625" style="2" customWidth="1"/>
    <col min="15621" max="15875" width="11.42578125" style="2"/>
    <col min="15876" max="15876" width="69.28515625" style="2" customWidth="1"/>
    <col min="15877" max="16131" width="11.42578125" style="2"/>
    <col min="16132" max="16132" width="69.28515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8" t="s">
        <v>1</v>
      </c>
      <c r="B4" s="8"/>
      <c r="C4" s="8"/>
      <c r="D4" s="8"/>
      <c r="E4" s="8"/>
      <c r="F4" s="8"/>
      <c r="G4" s="8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9" t="s">
        <v>2</v>
      </c>
      <c r="B10" s="9"/>
      <c r="C10" s="9"/>
      <c r="D10" s="9"/>
      <c r="E10" s="9"/>
      <c r="F10" s="9"/>
      <c r="G10" s="9"/>
    </row>
    <row r="14" spans="1:7" ht="36" x14ac:dyDescent="0.25">
      <c r="A14" s="10" t="s">
        <v>0</v>
      </c>
      <c r="B14" s="10"/>
      <c r="C14" s="10"/>
      <c r="D14" s="10"/>
      <c r="E14" s="10"/>
      <c r="F14" s="10"/>
      <c r="G14" s="10"/>
    </row>
    <row r="18" spans="1:8" ht="36" x14ac:dyDescent="0.2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opLeftCell="A40" workbookViewId="0">
      <selection activeCell="A63" sqref="A63"/>
    </sheetView>
  </sheetViews>
  <sheetFormatPr baseColWidth="10" defaultColWidth="11.42578125" defaultRowHeight="15" x14ac:dyDescent="0.25"/>
  <cols>
    <col min="1" max="1" width="60.28515625" style="6" customWidth="1"/>
    <col min="2" max="2" width="20.28515625" style="2" customWidth="1"/>
    <col min="3" max="16384" width="11.42578125" style="2"/>
  </cols>
  <sheetData>
    <row r="1" spans="1:4" ht="15.75" thickBot="1" x14ac:dyDescent="0.3">
      <c r="A1" s="11" t="s">
        <v>3</v>
      </c>
      <c r="B1"/>
      <c r="C1"/>
      <c r="D1"/>
    </row>
    <row r="2" spans="1:4" ht="15.75" thickBot="1" x14ac:dyDescent="0.3">
      <c r="A2" s="12" t="s">
        <v>4</v>
      </c>
      <c r="B2" s="13">
        <v>28088</v>
      </c>
      <c r="C2"/>
      <c r="D2"/>
    </row>
    <row r="3" spans="1:4" ht="15.75" thickBot="1" x14ac:dyDescent="0.3">
      <c r="A3" s="14" t="s">
        <v>5</v>
      </c>
      <c r="B3" s="15">
        <v>6.49</v>
      </c>
      <c r="C3"/>
      <c r="D3"/>
    </row>
    <row r="4" spans="1:4" ht="15.75" thickBot="1" x14ac:dyDescent="0.3">
      <c r="A4" s="14" t="s">
        <v>6</v>
      </c>
      <c r="B4" s="15">
        <v>1.1819999999999999</v>
      </c>
      <c r="C4"/>
      <c r="D4"/>
    </row>
    <row r="5" spans="1:4" ht="15.75" thickBot="1" x14ac:dyDescent="0.3">
      <c r="A5" s="14" t="s">
        <v>7</v>
      </c>
      <c r="B5" s="16">
        <v>28090</v>
      </c>
      <c r="C5"/>
      <c r="D5"/>
    </row>
    <row r="6" spans="1:4" ht="15.75" thickBot="1" x14ac:dyDescent="0.3">
      <c r="A6" s="14" t="s">
        <v>8</v>
      </c>
      <c r="B6" s="16">
        <v>24726</v>
      </c>
      <c r="C6"/>
      <c r="D6"/>
    </row>
    <row r="7" spans="1:4" ht="15.75" thickBot="1" x14ac:dyDescent="0.3">
      <c r="A7" s="14" t="s">
        <v>9</v>
      </c>
      <c r="B7" s="16">
        <v>200723</v>
      </c>
      <c r="C7"/>
      <c r="D7"/>
    </row>
    <row r="8" spans="1:4" ht="15.75" thickBot="1" x14ac:dyDescent="0.3">
      <c r="A8" s="14" t="s">
        <v>10</v>
      </c>
      <c r="B8" s="17">
        <v>9.6199999999999994E-2</v>
      </c>
      <c r="C8"/>
      <c r="D8"/>
    </row>
    <row r="9" spans="1:4" ht="15.75" thickBot="1" x14ac:dyDescent="0.3">
      <c r="A9" s="14" t="s">
        <v>11</v>
      </c>
      <c r="B9" s="16">
        <v>88379</v>
      </c>
      <c r="C9"/>
      <c r="D9"/>
    </row>
    <row r="10" spans="1:4" ht="15.75" thickBot="1" x14ac:dyDescent="0.3">
      <c r="A10" s="14" t="s">
        <v>12</v>
      </c>
      <c r="B10" s="16">
        <v>6909</v>
      </c>
      <c r="C10"/>
      <c r="D10"/>
    </row>
    <row r="11" spans="1:4" ht="15.75" thickBot="1" x14ac:dyDescent="0.3">
      <c r="A11" s="14" t="s">
        <v>13</v>
      </c>
      <c r="B11" s="16">
        <v>2867</v>
      </c>
      <c r="C11"/>
      <c r="D11"/>
    </row>
    <row r="12" spans="1:4" ht="15.75" thickBot="1" x14ac:dyDescent="0.3">
      <c r="A12" s="14" t="s">
        <v>14</v>
      </c>
      <c r="B12" s="16">
        <v>2560</v>
      </c>
      <c r="C12"/>
      <c r="D12"/>
    </row>
    <row r="13" spans="1:4" ht="15.75" thickBot="1" x14ac:dyDescent="0.3">
      <c r="A13" s="14" t="s">
        <v>15</v>
      </c>
      <c r="B13" s="17">
        <v>0.18279999999999999</v>
      </c>
      <c r="C13"/>
      <c r="D13"/>
    </row>
    <row r="14" spans="1:4" x14ac:dyDescent="0.25">
      <c r="A14" s="18"/>
      <c r="B14"/>
      <c r="C14"/>
      <c r="D14"/>
    </row>
    <row r="15" spans="1:4" x14ac:dyDescent="0.25">
      <c r="A15" s="18"/>
      <c r="B15"/>
      <c r="C15"/>
      <c r="D15"/>
    </row>
    <row r="16" spans="1:4" x14ac:dyDescent="0.25">
      <c r="A16" s="11" t="s">
        <v>16</v>
      </c>
      <c r="B16"/>
      <c r="C16"/>
      <c r="D16"/>
    </row>
    <row r="17" spans="1:4" ht="15.75" thickBot="1" x14ac:dyDescent="0.3">
      <c r="A17" s="19" t="s">
        <v>17</v>
      </c>
      <c r="B17" s="20">
        <v>25705</v>
      </c>
      <c r="C17"/>
      <c r="D17"/>
    </row>
    <row r="18" spans="1:4" ht="15.75" thickBot="1" x14ac:dyDescent="0.3">
      <c r="A18" s="46" t="s">
        <v>18</v>
      </c>
      <c r="B18" s="20">
        <v>39674</v>
      </c>
      <c r="C18"/>
      <c r="D18"/>
    </row>
    <row r="19" spans="1:4" x14ac:dyDescent="0.25">
      <c r="A19" s="21" t="s">
        <v>19</v>
      </c>
      <c r="B19" s="22">
        <v>1691</v>
      </c>
      <c r="C19"/>
      <c r="D19"/>
    </row>
    <row r="20" spans="1:4" x14ac:dyDescent="0.25">
      <c r="A20" s="11"/>
      <c r="B20"/>
      <c r="C20"/>
      <c r="D20"/>
    </row>
    <row r="21" spans="1:4" ht="15.75" thickBot="1" x14ac:dyDescent="0.3">
      <c r="A21" s="11" t="s">
        <v>20</v>
      </c>
      <c r="B21"/>
      <c r="C21"/>
      <c r="D21"/>
    </row>
    <row r="22" spans="1:4" ht="15.75" thickBot="1" x14ac:dyDescent="0.3">
      <c r="A22" s="23" t="s">
        <v>21</v>
      </c>
      <c r="B22" s="13">
        <v>202673</v>
      </c>
      <c r="C22"/>
      <c r="D22"/>
    </row>
    <row r="23" spans="1:4" ht="15.75" thickBot="1" x14ac:dyDescent="0.3">
      <c r="A23" s="24" t="s">
        <v>22</v>
      </c>
      <c r="B23" s="16">
        <v>462283</v>
      </c>
      <c r="C23"/>
      <c r="D23"/>
    </row>
    <row r="24" spans="1:4" ht="15.75" thickBot="1" x14ac:dyDescent="0.3">
      <c r="A24" s="24" t="s">
        <v>23</v>
      </c>
      <c r="B24" s="15">
        <v>43.9</v>
      </c>
      <c r="C24"/>
      <c r="D24"/>
    </row>
    <row r="25" spans="1:4" ht="15.75" thickBot="1" x14ac:dyDescent="0.3">
      <c r="A25" s="24" t="s">
        <v>24</v>
      </c>
      <c r="B25" s="15">
        <v>2.2799999999999998</v>
      </c>
      <c r="C25"/>
      <c r="D25"/>
    </row>
    <row r="26" spans="1:4" ht="15.75" thickBot="1" x14ac:dyDescent="0.3">
      <c r="A26" s="25" t="s">
        <v>25</v>
      </c>
      <c r="B26" s="26">
        <v>664956</v>
      </c>
      <c r="C26"/>
      <c r="D26"/>
    </row>
    <row r="27" spans="1:4" x14ac:dyDescent="0.25">
      <c r="A27" s="11"/>
      <c r="B27"/>
      <c r="C27"/>
      <c r="D27"/>
    </row>
    <row r="28" spans="1:4" x14ac:dyDescent="0.25">
      <c r="A28" s="11"/>
      <c r="B28"/>
      <c r="C28"/>
      <c r="D28"/>
    </row>
    <row r="29" spans="1:4" ht="30" x14ac:dyDescent="0.25">
      <c r="A29" s="11" t="s">
        <v>26</v>
      </c>
      <c r="B29"/>
      <c r="C29"/>
      <c r="D29"/>
    </row>
    <row r="30" spans="1:4" ht="15.75" thickBot="1" x14ac:dyDescent="0.3">
      <c r="A30" s="27" t="s">
        <v>27</v>
      </c>
      <c r="B30" s="20">
        <v>12671</v>
      </c>
      <c r="C30"/>
      <c r="D30"/>
    </row>
    <row r="31" spans="1:4" x14ac:dyDescent="0.25">
      <c r="A31" s="28" t="s">
        <v>28</v>
      </c>
      <c r="B31" s="22">
        <v>22806</v>
      </c>
      <c r="C31"/>
      <c r="D31"/>
    </row>
    <row r="32" spans="1:4" x14ac:dyDescent="0.25">
      <c r="A32" s="29"/>
      <c r="B32"/>
      <c r="C32"/>
      <c r="D32"/>
    </row>
    <row r="33" spans="1:4" x14ac:dyDescent="0.25">
      <c r="A33" s="29"/>
      <c r="B33"/>
      <c r="C33"/>
      <c r="D33"/>
    </row>
    <row r="34" spans="1:4" x14ac:dyDescent="0.25">
      <c r="A34" s="11" t="s">
        <v>29</v>
      </c>
      <c r="B34"/>
      <c r="C34"/>
      <c r="D34"/>
    </row>
    <row r="35" spans="1:4" ht="27.75" thickBot="1" x14ac:dyDescent="0.3">
      <c r="A35" s="30"/>
      <c r="B35" s="31" t="s">
        <v>30</v>
      </c>
      <c r="C35" s="31" t="s">
        <v>5</v>
      </c>
      <c r="D35" s="31" t="s">
        <v>6</v>
      </c>
    </row>
    <row r="36" spans="1:4" ht="15.75" thickBot="1" x14ac:dyDescent="0.3">
      <c r="A36" s="19" t="s">
        <v>31</v>
      </c>
      <c r="B36" s="32">
        <v>17875</v>
      </c>
      <c r="C36" s="33">
        <v>6.44</v>
      </c>
      <c r="D36" s="34">
        <v>0.78169999999999995</v>
      </c>
    </row>
    <row r="37" spans="1:4" x14ac:dyDescent="0.25">
      <c r="A37" s="35" t="s">
        <v>32</v>
      </c>
      <c r="B37" s="36">
        <v>10209</v>
      </c>
      <c r="C37" s="37">
        <v>6.57</v>
      </c>
      <c r="D37" s="38">
        <v>1.8834</v>
      </c>
    </row>
    <row r="38" spans="1:4" x14ac:dyDescent="0.25">
      <c r="A38" s="11"/>
      <c r="B38"/>
      <c r="C38"/>
      <c r="D38"/>
    </row>
    <row r="39" spans="1:4" ht="15.75" thickBot="1" x14ac:dyDescent="0.3">
      <c r="A39" s="11" t="s">
        <v>33</v>
      </c>
      <c r="B39"/>
      <c r="C39"/>
      <c r="D39"/>
    </row>
    <row r="40" spans="1:4" ht="15.75" thickBot="1" x14ac:dyDescent="0.3">
      <c r="A40" s="12" t="s">
        <v>34</v>
      </c>
      <c r="B40" s="39">
        <v>13</v>
      </c>
      <c r="C40"/>
      <c r="D40"/>
    </row>
    <row r="41" spans="1:4" ht="15.75" thickBot="1" x14ac:dyDescent="0.3">
      <c r="A41" s="14" t="s">
        <v>35</v>
      </c>
      <c r="B41" s="40">
        <v>761</v>
      </c>
      <c r="C41"/>
      <c r="D41"/>
    </row>
    <row r="42" spans="1:4" ht="15.75" thickBot="1" x14ac:dyDescent="0.3">
      <c r="A42" s="14" t="s">
        <v>36</v>
      </c>
      <c r="B42" s="41">
        <v>2115</v>
      </c>
      <c r="C42"/>
      <c r="D42"/>
    </row>
    <row r="43" spans="1:4" ht="15.75" thickBot="1" x14ac:dyDescent="0.3">
      <c r="A43" s="14" t="s">
        <v>37</v>
      </c>
      <c r="B43" s="40">
        <v>61</v>
      </c>
      <c r="C43"/>
      <c r="D43"/>
    </row>
    <row r="44" spans="1:4" ht="15.75" thickBot="1" x14ac:dyDescent="0.3">
      <c r="A44" s="14" t="s">
        <v>38</v>
      </c>
      <c r="B44" s="40">
        <v>392</v>
      </c>
      <c r="C44"/>
      <c r="D44"/>
    </row>
    <row r="45" spans="1:4" ht="15.75" thickBot="1" x14ac:dyDescent="0.3">
      <c r="A45" s="42" t="s">
        <v>25</v>
      </c>
      <c r="B45" s="41">
        <v>3342</v>
      </c>
      <c r="C45"/>
      <c r="D45"/>
    </row>
    <row r="46" spans="1:4" x14ac:dyDescent="0.25">
      <c r="A46" s="11"/>
      <c r="B46"/>
      <c r="C46"/>
      <c r="D46"/>
    </row>
    <row r="47" spans="1:4" x14ac:dyDescent="0.25">
      <c r="A47" s="11" t="s">
        <v>39</v>
      </c>
      <c r="B47"/>
      <c r="C47"/>
      <c r="D47"/>
    </row>
    <row r="48" spans="1:4" ht="15.75" thickBot="1" x14ac:dyDescent="0.3">
      <c r="A48" s="19" t="s">
        <v>40</v>
      </c>
      <c r="B48" s="47" t="s">
        <v>41</v>
      </c>
      <c r="C48"/>
      <c r="D48"/>
    </row>
    <row r="49" spans="1:4" x14ac:dyDescent="0.25">
      <c r="A49" s="44" t="s">
        <v>42</v>
      </c>
      <c r="B49" s="48" t="s">
        <v>43</v>
      </c>
      <c r="C49"/>
      <c r="D49"/>
    </row>
    <row r="50" spans="1:4" ht="26.25" thickBot="1" x14ac:dyDescent="0.3">
      <c r="A50" s="45"/>
      <c r="B50" s="47" t="s">
        <v>44</v>
      </c>
      <c r="C50"/>
      <c r="D50"/>
    </row>
    <row r="51" spans="1:4" ht="15.75" thickBot="1" x14ac:dyDescent="0.3">
      <c r="A51" s="19" t="s">
        <v>45</v>
      </c>
      <c r="B51" s="47" t="s">
        <v>46</v>
      </c>
      <c r="C51"/>
      <c r="D51"/>
    </row>
    <row r="52" spans="1:4" ht="25.5" x14ac:dyDescent="0.25">
      <c r="A52" s="44" t="s">
        <v>47</v>
      </c>
      <c r="B52" s="48" t="s">
        <v>48</v>
      </c>
      <c r="C52"/>
      <c r="D52"/>
    </row>
    <row r="53" spans="1:4" ht="25.5" x14ac:dyDescent="0.25">
      <c r="A53" s="43"/>
      <c r="B53" s="48" t="s">
        <v>49</v>
      </c>
      <c r="C53"/>
      <c r="D53"/>
    </row>
    <row r="54" spans="1:4" ht="25.5" x14ac:dyDescent="0.25">
      <c r="A54" s="43"/>
      <c r="B54" s="48" t="s">
        <v>50</v>
      </c>
      <c r="C54"/>
      <c r="D54"/>
    </row>
    <row r="55" spans="1:4" x14ac:dyDescent="0.25">
      <c r="A55" s="11"/>
      <c r="B55"/>
      <c r="C55"/>
      <c r="D55"/>
    </row>
    <row r="56" spans="1:4" ht="15.75" thickBot="1" x14ac:dyDescent="0.3">
      <c r="A56" s="11" t="s">
        <v>51</v>
      </c>
      <c r="B56"/>
      <c r="C56"/>
      <c r="D56"/>
    </row>
    <row r="57" spans="1:4" ht="15.75" thickBot="1" x14ac:dyDescent="0.3">
      <c r="A57" s="12" t="s">
        <v>52</v>
      </c>
      <c r="B57" s="39">
        <v>80</v>
      </c>
      <c r="C57"/>
      <c r="D57"/>
    </row>
    <row r="58" spans="1:4" ht="15.75" thickBot="1" x14ac:dyDescent="0.3">
      <c r="A58" s="14" t="s">
        <v>53</v>
      </c>
      <c r="B58" s="40">
        <v>696</v>
      </c>
      <c r="C58"/>
      <c r="D58"/>
    </row>
    <row r="59" spans="1:4" x14ac:dyDescent="0.25">
      <c r="A59" s="29"/>
      <c r="B59"/>
      <c r="C59"/>
      <c r="D59"/>
    </row>
  </sheetData>
  <mergeCells count="2">
    <mergeCell ref="A49:A50"/>
    <mergeCell ref="A52:A5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C24" sqref="C24"/>
    </sheetView>
  </sheetViews>
  <sheetFormatPr baseColWidth="10" defaultColWidth="11.42578125" defaultRowHeight="15" x14ac:dyDescent="0.25"/>
  <cols>
    <col min="1" max="1" width="11.42578125" style="6"/>
    <col min="2" max="16384" width="11.42578125" style="2"/>
  </cols>
  <sheetData>
    <row r="1" spans="1:14" ht="15.75" thickBot="1" x14ac:dyDescent="0.3">
      <c r="A1" s="49"/>
      <c r="B1" s="59"/>
      <c r="C1" s="59"/>
      <c r="D1" s="59" t="s">
        <v>54</v>
      </c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26.25" thickBot="1" x14ac:dyDescent="0.3">
      <c r="A2" s="50" t="s">
        <v>55</v>
      </c>
      <c r="B2" s="60" t="s">
        <v>56</v>
      </c>
      <c r="C2" s="60"/>
      <c r="D2" s="60"/>
      <c r="E2" s="60"/>
      <c r="F2" s="51" t="s">
        <v>57</v>
      </c>
      <c r="G2" s="61">
        <v>42064</v>
      </c>
      <c r="H2" s="61"/>
      <c r="I2" s="61"/>
      <c r="J2" s="60" t="s">
        <v>58</v>
      </c>
      <c r="K2" s="60"/>
      <c r="L2" s="51" t="s">
        <v>59</v>
      </c>
      <c r="M2" s="51" t="s">
        <v>60</v>
      </c>
      <c r="N2" s="51" t="s">
        <v>25</v>
      </c>
    </row>
    <row r="3" spans="1:14" ht="15.75" thickBot="1" x14ac:dyDescent="0.3">
      <c r="A3" s="62" t="s">
        <v>61</v>
      </c>
      <c r="B3" s="62"/>
      <c r="C3" s="63" t="s">
        <v>62</v>
      </c>
      <c r="D3" s="63"/>
      <c r="E3" s="63"/>
      <c r="F3" s="52">
        <v>868</v>
      </c>
      <c r="G3" s="64">
        <v>6031</v>
      </c>
      <c r="H3" s="64"/>
      <c r="I3" s="64"/>
      <c r="J3" s="65">
        <v>31410</v>
      </c>
      <c r="K3" s="65"/>
      <c r="L3" s="53">
        <v>7330</v>
      </c>
      <c r="M3" s="54">
        <v>2609</v>
      </c>
      <c r="N3" s="53">
        <v>48248</v>
      </c>
    </row>
    <row r="4" spans="1:14" ht="25.5" customHeight="1" thickBot="1" x14ac:dyDescent="0.3">
      <c r="A4" s="66" t="s">
        <v>63</v>
      </c>
      <c r="B4" s="66"/>
      <c r="C4" s="63" t="s">
        <v>64</v>
      </c>
      <c r="D4" s="63"/>
      <c r="E4" s="63"/>
      <c r="F4" s="55">
        <v>475</v>
      </c>
      <c r="G4" s="64">
        <v>3629</v>
      </c>
      <c r="H4" s="64"/>
      <c r="I4" s="64"/>
      <c r="J4" s="67">
        <v>18199</v>
      </c>
      <c r="K4" s="67"/>
      <c r="L4" s="53">
        <v>2721</v>
      </c>
      <c r="M4" s="56">
        <v>1183</v>
      </c>
      <c r="N4" s="53">
        <v>26207</v>
      </c>
    </row>
    <row r="5" spans="1:14" ht="25.5" customHeight="1" thickBot="1" x14ac:dyDescent="0.3">
      <c r="A5" s="62" t="s">
        <v>65</v>
      </c>
      <c r="B5" s="62"/>
      <c r="C5" s="63" t="s">
        <v>66</v>
      </c>
      <c r="D5" s="63"/>
      <c r="E5" s="63"/>
      <c r="F5" s="52">
        <v>771</v>
      </c>
      <c r="G5" s="64">
        <v>5260</v>
      </c>
      <c r="H5" s="64"/>
      <c r="I5" s="64"/>
      <c r="J5" s="65">
        <v>23707</v>
      </c>
      <c r="K5" s="65"/>
      <c r="L5" s="53">
        <v>4444</v>
      </c>
      <c r="M5" s="54">
        <v>1823</v>
      </c>
      <c r="N5" s="53">
        <v>36005</v>
      </c>
    </row>
    <row r="6" spans="1:14" ht="15.75" thickBot="1" x14ac:dyDescent="0.3">
      <c r="A6" s="66" t="s">
        <v>67</v>
      </c>
      <c r="B6" s="66"/>
      <c r="C6" s="63" t="s">
        <v>66</v>
      </c>
      <c r="D6" s="63"/>
      <c r="E6" s="63"/>
      <c r="F6" s="55">
        <v>690</v>
      </c>
      <c r="G6" s="64">
        <v>5869</v>
      </c>
      <c r="H6" s="64"/>
      <c r="I6" s="64"/>
      <c r="J6" s="67">
        <v>25830</v>
      </c>
      <c r="K6" s="67"/>
      <c r="L6" s="53">
        <v>3870</v>
      </c>
      <c r="M6" s="56">
        <v>1385</v>
      </c>
      <c r="N6" s="53">
        <v>37644</v>
      </c>
    </row>
    <row r="7" spans="1:14" ht="15.75" thickBot="1" x14ac:dyDescent="0.3">
      <c r="A7" s="62" t="s">
        <v>68</v>
      </c>
      <c r="B7" s="62"/>
      <c r="C7" s="63" t="s">
        <v>69</v>
      </c>
      <c r="D7" s="63"/>
      <c r="E7" s="63"/>
      <c r="F7" s="52">
        <v>835</v>
      </c>
      <c r="G7" s="64">
        <v>5253</v>
      </c>
      <c r="H7" s="64"/>
      <c r="I7" s="64"/>
      <c r="J7" s="65">
        <v>23449</v>
      </c>
      <c r="K7" s="65"/>
      <c r="L7" s="53">
        <v>5063</v>
      </c>
      <c r="M7" s="54">
        <v>2032</v>
      </c>
      <c r="N7" s="53">
        <v>36632</v>
      </c>
    </row>
    <row r="8" spans="1:14" ht="15.75" thickBot="1" x14ac:dyDescent="0.3">
      <c r="A8" s="66" t="s">
        <v>70</v>
      </c>
      <c r="B8" s="66"/>
      <c r="C8" s="63" t="s">
        <v>69</v>
      </c>
      <c r="D8" s="63"/>
      <c r="E8" s="63"/>
      <c r="F8" s="55">
        <v>477</v>
      </c>
      <c r="G8" s="64">
        <v>3246</v>
      </c>
      <c r="H8" s="64"/>
      <c r="I8" s="64"/>
      <c r="J8" s="67">
        <v>20557</v>
      </c>
      <c r="K8" s="67"/>
      <c r="L8" s="53">
        <v>4261</v>
      </c>
      <c r="M8" s="56">
        <v>2139</v>
      </c>
      <c r="N8" s="53">
        <v>30680</v>
      </c>
    </row>
    <row r="9" spans="1:14" ht="15.75" thickBot="1" x14ac:dyDescent="0.3">
      <c r="A9" s="62" t="s">
        <v>71</v>
      </c>
      <c r="B9" s="62"/>
      <c r="C9" s="63" t="s">
        <v>69</v>
      </c>
      <c r="D9" s="63"/>
      <c r="E9" s="63"/>
      <c r="F9" s="52">
        <v>418</v>
      </c>
      <c r="G9" s="64">
        <v>3511</v>
      </c>
      <c r="H9" s="64"/>
      <c r="I9" s="64"/>
      <c r="J9" s="65">
        <v>16101</v>
      </c>
      <c r="K9" s="65"/>
      <c r="L9" s="53">
        <v>2900</v>
      </c>
      <c r="M9" s="52">
        <v>889</v>
      </c>
      <c r="N9" s="53">
        <v>23819</v>
      </c>
    </row>
    <row r="10" spans="1:14" ht="15.75" thickBot="1" x14ac:dyDescent="0.3">
      <c r="A10" s="66" t="s">
        <v>72</v>
      </c>
      <c r="B10" s="66"/>
      <c r="C10" s="63" t="s">
        <v>73</v>
      </c>
      <c r="D10" s="63"/>
      <c r="E10" s="63"/>
      <c r="F10" s="55">
        <v>491</v>
      </c>
      <c r="G10" s="64">
        <v>3892</v>
      </c>
      <c r="H10" s="64"/>
      <c r="I10" s="64"/>
      <c r="J10" s="67">
        <v>18361</v>
      </c>
      <c r="K10" s="67"/>
      <c r="L10" s="53">
        <v>3153</v>
      </c>
      <c r="M10" s="56">
        <v>1296</v>
      </c>
      <c r="N10" s="53">
        <v>27193</v>
      </c>
    </row>
    <row r="11" spans="1:14" ht="15.75" thickBot="1" x14ac:dyDescent="0.3">
      <c r="A11" s="62" t="s">
        <v>74</v>
      </c>
      <c r="B11" s="62"/>
      <c r="C11" s="63" t="s">
        <v>62</v>
      </c>
      <c r="D11" s="63"/>
      <c r="E11" s="63"/>
      <c r="F11" s="52">
        <v>642</v>
      </c>
      <c r="G11" s="64">
        <v>5286</v>
      </c>
      <c r="H11" s="64"/>
      <c r="I11" s="64"/>
      <c r="J11" s="65">
        <v>21541</v>
      </c>
      <c r="K11" s="65"/>
      <c r="L11" s="53">
        <v>2885</v>
      </c>
      <c r="M11" s="54">
        <v>1162</v>
      </c>
      <c r="N11" s="53">
        <v>31516</v>
      </c>
    </row>
    <row r="12" spans="1:14" ht="25.5" customHeight="1" thickBot="1" x14ac:dyDescent="0.3">
      <c r="A12" s="66" t="s">
        <v>75</v>
      </c>
      <c r="B12" s="66"/>
      <c r="C12" s="63" t="s">
        <v>76</v>
      </c>
      <c r="D12" s="63"/>
      <c r="E12" s="63"/>
      <c r="F12" s="55">
        <v>555</v>
      </c>
      <c r="G12" s="64">
        <v>3851</v>
      </c>
      <c r="H12" s="64"/>
      <c r="I12" s="64"/>
      <c r="J12" s="67">
        <v>14504</v>
      </c>
      <c r="K12" s="67"/>
      <c r="L12" s="53">
        <v>1794</v>
      </c>
      <c r="M12" s="55">
        <v>910</v>
      </c>
      <c r="N12" s="53">
        <v>21614</v>
      </c>
    </row>
    <row r="13" spans="1:14" ht="15.75" thickBot="1" x14ac:dyDescent="0.3">
      <c r="A13" s="62" t="s">
        <v>77</v>
      </c>
      <c r="B13" s="62"/>
      <c r="C13" s="63" t="s">
        <v>78</v>
      </c>
      <c r="D13" s="63"/>
      <c r="E13" s="63"/>
      <c r="F13" s="52">
        <v>194</v>
      </c>
      <c r="G13" s="64">
        <v>1534</v>
      </c>
      <c r="H13" s="64"/>
      <c r="I13" s="64"/>
      <c r="J13" s="65">
        <v>8156</v>
      </c>
      <c r="K13" s="65"/>
      <c r="L13" s="53">
        <v>1150</v>
      </c>
      <c r="M13" s="52">
        <v>560</v>
      </c>
      <c r="N13" s="53">
        <v>11594</v>
      </c>
    </row>
    <row r="14" spans="1:14" ht="25.5" customHeight="1" thickBot="1" x14ac:dyDescent="0.3">
      <c r="A14" s="66" t="s">
        <v>79</v>
      </c>
      <c r="B14" s="66"/>
      <c r="C14" s="63" t="s">
        <v>80</v>
      </c>
      <c r="D14" s="63"/>
      <c r="E14" s="63"/>
      <c r="F14" s="55">
        <v>155</v>
      </c>
      <c r="G14" s="64">
        <v>1047</v>
      </c>
      <c r="H14" s="64"/>
      <c r="I14" s="64"/>
      <c r="J14" s="67">
        <v>5553</v>
      </c>
      <c r="K14" s="67"/>
      <c r="L14" s="57">
        <v>983</v>
      </c>
      <c r="M14" s="55">
        <v>321</v>
      </c>
      <c r="N14" s="53">
        <v>8059</v>
      </c>
    </row>
    <row r="15" spans="1:14" ht="25.5" customHeight="1" thickBot="1" x14ac:dyDescent="0.3">
      <c r="A15" s="62" t="s">
        <v>81</v>
      </c>
      <c r="B15" s="62"/>
      <c r="C15" s="63" t="s">
        <v>64</v>
      </c>
      <c r="D15" s="63"/>
      <c r="E15" s="63"/>
      <c r="F15" s="52">
        <v>738</v>
      </c>
      <c r="G15" s="64">
        <v>6763</v>
      </c>
      <c r="H15" s="64"/>
      <c r="I15" s="64"/>
      <c r="J15" s="65">
        <v>24238</v>
      </c>
      <c r="K15" s="65"/>
      <c r="L15" s="53">
        <v>2688</v>
      </c>
      <c r="M15" s="54">
        <v>1044</v>
      </c>
      <c r="N15" s="53">
        <v>35471</v>
      </c>
    </row>
    <row r="16" spans="1:14" ht="15.75" thickBot="1" x14ac:dyDescent="0.3">
      <c r="A16" s="66" t="s">
        <v>82</v>
      </c>
      <c r="B16" s="66"/>
      <c r="C16" s="63" t="s">
        <v>66</v>
      </c>
      <c r="D16" s="63"/>
      <c r="E16" s="63"/>
      <c r="F16" s="55">
        <v>548</v>
      </c>
      <c r="G16" s="64">
        <v>2148</v>
      </c>
      <c r="H16" s="64"/>
      <c r="I16" s="64"/>
      <c r="J16" s="67">
        <v>9616</v>
      </c>
      <c r="K16" s="67"/>
      <c r="L16" s="53">
        <v>1505</v>
      </c>
      <c r="M16" s="55">
        <v>367</v>
      </c>
      <c r="N16" s="53">
        <v>14184</v>
      </c>
    </row>
    <row r="17" spans="1:14" ht="15.75" thickBot="1" x14ac:dyDescent="0.3">
      <c r="A17" s="62" t="s">
        <v>83</v>
      </c>
      <c r="B17" s="62"/>
      <c r="C17" s="63" t="s">
        <v>66</v>
      </c>
      <c r="D17" s="63"/>
      <c r="E17" s="63"/>
      <c r="F17" s="52">
        <v>163</v>
      </c>
      <c r="G17" s="64">
        <v>1244</v>
      </c>
      <c r="H17" s="64"/>
      <c r="I17" s="64"/>
      <c r="J17" s="65">
        <v>8059</v>
      </c>
      <c r="K17" s="65"/>
      <c r="L17" s="53">
        <v>1632</v>
      </c>
      <c r="M17" s="52">
        <v>623</v>
      </c>
      <c r="N17" s="53">
        <v>11721</v>
      </c>
    </row>
    <row r="18" spans="1:14" ht="15.75" thickBot="1" x14ac:dyDescent="0.3">
      <c r="A18" s="66" t="s">
        <v>84</v>
      </c>
      <c r="B18" s="66"/>
      <c r="C18" s="63" t="s">
        <v>85</v>
      </c>
      <c r="D18" s="63"/>
      <c r="E18" s="63"/>
      <c r="F18" s="55"/>
      <c r="G18" s="68">
        <v>35</v>
      </c>
      <c r="H18" s="68"/>
      <c r="I18" s="68"/>
      <c r="J18" s="67">
        <v>1628</v>
      </c>
      <c r="K18" s="67"/>
      <c r="L18" s="57">
        <v>292</v>
      </c>
      <c r="M18" s="55">
        <v>197</v>
      </c>
      <c r="N18" s="53">
        <v>2152</v>
      </c>
    </row>
    <row r="19" spans="1:14" ht="25.5" customHeight="1" thickBot="1" x14ac:dyDescent="0.3">
      <c r="A19" s="62" t="s">
        <v>86</v>
      </c>
      <c r="B19" s="62"/>
      <c r="C19" s="63" t="s">
        <v>87</v>
      </c>
      <c r="D19" s="63"/>
      <c r="E19" s="63"/>
      <c r="F19" s="52">
        <v>3</v>
      </c>
      <c r="G19" s="68">
        <v>42</v>
      </c>
      <c r="H19" s="68"/>
      <c r="I19" s="68"/>
      <c r="J19" s="65">
        <v>3025</v>
      </c>
      <c r="K19" s="65"/>
      <c r="L19" s="57">
        <v>669</v>
      </c>
      <c r="M19" s="52">
        <v>184</v>
      </c>
      <c r="N19" s="53">
        <v>3923</v>
      </c>
    </row>
    <row r="20" spans="1:14" ht="25.5" customHeight="1" thickBot="1" x14ac:dyDescent="0.3">
      <c r="A20" s="66" t="s">
        <v>88</v>
      </c>
      <c r="B20" s="66"/>
      <c r="C20" s="63" t="s">
        <v>89</v>
      </c>
      <c r="D20" s="63"/>
      <c r="E20" s="63"/>
      <c r="F20" s="55">
        <v>341</v>
      </c>
      <c r="G20" s="64">
        <v>2752</v>
      </c>
      <c r="H20" s="64"/>
      <c r="I20" s="64"/>
      <c r="J20" s="67">
        <v>12618</v>
      </c>
      <c r="K20" s="67"/>
      <c r="L20" s="53">
        <v>1285</v>
      </c>
      <c r="M20" s="55">
        <v>506</v>
      </c>
      <c r="N20" s="53">
        <v>17502</v>
      </c>
    </row>
    <row r="21" spans="1:14" x14ac:dyDescent="0.25">
      <c r="A21" s="69"/>
      <c r="B21" s="69"/>
      <c r="C21" s="70" t="s">
        <v>25</v>
      </c>
      <c r="D21" s="70"/>
      <c r="E21" s="71">
        <v>8364</v>
      </c>
      <c r="F21" s="71"/>
      <c r="G21" s="71"/>
      <c r="H21" s="58">
        <v>61393</v>
      </c>
      <c r="I21" s="71">
        <v>286552</v>
      </c>
      <c r="J21" s="71"/>
      <c r="K21" s="71">
        <v>48625</v>
      </c>
      <c r="L21" s="71"/>
      <c r="M21" s="58">
        <v>19230</v>
      </c>
      <c r="N21" s="58">
        <v>424164</v>
      </c>
    </row>
  </sheetData>
  <mergeCells count="82">
    <mergeCell ref="A20:B20"/>
    <mergeCell ref="C20:E20"/>
    <mergeCell ref="G20:I20"/>
    <mergeCell ref="J20:K20"/>
    <mergeCell ref="A21:B21"/>
    <mergeCell ref="C21:D21"/>
    <mergeCell ref="E21:G21"/>
    <mergeCell ref="I21:J21"/>
    <mergeCell ref="K21:L21"/>
    <mergeCell ref="A18:B18"/>
    <mergeCell ref="C18:E18"/>
    <mergeCell ref="G18:I18"/>
    <mergeCell ref="J18:K18"/>
    <mergeCell ref="A19:B19"/>
    <mergeCell ref="C19:E19"/>
    <mergeCell ref="G19:I19"/>
    <mergeCell ref="J19:K19"/>
    <mergeCell ref="A16:B16"/>
    <mergeCell ref="C16:E16"/>
    <mergeCell ref="G16:I16"/>
    <mergeCell ref="J16:K16"/>
    <mergeCell ref="A17:B17"/>
    <mergeCell ref="C17:E17"/>
    <mergeCell ref="G17:I17"/>
    <mergeCell ref="J17:K17"/>
    <mergeCell ref="A14:B14"/>
    <mergeCell ref="C14:E14"/>
    <mergeCell ref="G14:I14"/>
    <mergeCell ref="J14:K14"/>
    <mergeCell ref="A15:B15"/>
    <mergeCell ref="C15:E15"/>
    <mergeCell ref="G15:I15"/>
    <mergeCell ref="J15:K15"/>
    <mergeCell ref="A12:B12"/>
    <mergeCell ref="C12:E12"/>
    <mergeCell ref="G12:I12"/>
    <mergeCell ref="J12:K12"/>
    <mergeCell ref="A13:B13"/>
    <mergeCell ref="C13:E13"/>
    <mergeCell ref="G13:I13"/>
    <mergeCell ref="J13:K13"/>
    <mergeCell ref="A10:B10"/>
    <mergeCell ref="C10:E10"/>
    <mergeCell ref="G10:I10"/>
    <mergeCell ref="J10:K10"/>
    <mergeCell ref="A11:B11"/>
    <mergeCell ref="C11:E11"/>
    <mergeCell ref="G11:I11"/>
    <mergeCell ref="J11:K11"/>
    <mergeCell ref="A8:B8"/>
    <mergeCell ref="C8:E8"/>
    <mergeCell ref="G8:I8"/>
    <mergeCell ref="J8:K8"/>
    <mergeCell ref="A9:B9"/>
    <mergeCell ref="C9:E9"/>
    <mergeCell ref="G9:I9"/>
    <mergeCell ref="J9:K9"/>
    <mergeCell ref="A6:B6"/>
    <mergeCell ref="C6:E6"/>
    <mergeCell ref="G6:I6"/>
    <mergeCell ref="J6:K6"/>
    <mergeCell ref="A7:B7"/>
    <mergeCell ref="C7:E7"/>
    <mergeCell ref="G7:I7"/>
    <mergeCell ref="J7:K7"/>
    <mergeCell ref="A4:B4"/>
    <mergeCell ref="C4:E4"/>
    <mergeCell ref="G4:I4"/>
    <mergeCell ref="J4:K4"/>
    <mergeCell ref="A5:B5"/>
    <mergeCell ref="C5:E5"/>
    <mergeCell ref="G5:I5"/>
    <mergeCell ref="J5:K5"/>
    <mergeCell ref="B1:C1"/>
    <mergeCell ref="D1:N1"/>
    <mergeCell ref="B2:E2"/>
    <mergeCell ref="G2:I2"/>
    <mergeCell ref="J2:K2"/>
    <mergeCell ref="A3:B3"/>
    <mergeCell ref="C3:E3"/>
    <mergeCell ref="G3:I3"/>
    <mergeCell ref="J3:K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86" zoomScaleNormal="86" workbookViewId="0">
      <selection activeCell="I31" sqref="I31"/>
    </sheetView>
  </sheetViews>
  <sheetFormatPr baseColWidth="10" defaultColWidth="11.42578125" defaultRowHeight="15" x14ac:dyDescent="0.25"/>
  <cols>
    <col min="1" max="16384" width="11.42578125" style="2"/>
  </cols>
  <sheetData>
    <row r="1" spans="1:11" x14ac:dyDescent="0.25">
      <c r="A1" s="72" t="s">
        <v>90</v>
      </c>
      <c r="B1" s="72" t="s">
        <v>91</v>
      </c>
      <c r="C1"/>
      <c r="D1"/>
      <c r="E1"/>
      <c r="F1"/>
      <c r="G1"/>
      <c r="H1"/>
      <c r="I1"/>
      <c r="J1"/>
      <c r="K1"/>
    </row>
    <row r="2" spans="1:11" x14ac:dyDescent="0.25">
      <c r="A2" s="73">
        <v>2712</v>
      </c>
      <c r="B2" s="73" t="s">
        <v>92</v>
      </c>
      <c r="C2"/>
      <c r="D2"/>
      <c r="E2"/>
      <c r="F2"/>
      <c r="G2"/>
      <c r="H2"/>
      <c r="I2"/>
      <c r="J2"/>
      <c r="K2"/>
    </row>
    <row r="3" spans="1:11" x14ac:dyDescent="0.25">
      <c r="A3"/>
      <c r="B3"/>
      <c r="C3"/>
      <c r="D3"/>
      <c r="E3"/>
      <c r="F3"/>
      <c r="G3"/>
      <c r="H3"/>
      <c r="I3"/>
      <c r="J3"/>
      <c r="K3"/>
    </row>
    <row r="4" spans="1:11" x14ac:dyDescent="0.25">
      <c r="A4" s="74" t="s">
        <v>93</v>
      </c>
      <c r="B4" s="72" t="s">
        <v>94</v>
      </c>
      <c r="C4" s="72" t="s">
        <v>95</v>
      </c>
      <c r="D4" s="72" t="s">
        <v>96</v>
      </c>
      <c r="E4" s="72" t="s">
        <v>97</v>
      </c>
      <c r="F4"/>
      <c r="G4"/>
      <c r="H4"/>
      <c r="I4"/>
      <c r="J4"/>
      <c r="K4"/>
    </row>
    <row r="5" spans="1:11" x14ac:dyDescent="0.25">
      <c r="A5" s="75" t="s">
        <v>98</v>
      </c>
      <c r="B5" s="76">
        <v>7760</v>
      </c>
      <c r="C5" s="76">
        <v>7304</v>
      </c>
      <c r="D5" s="77">
        <f>(B5/$B$25)*-1</f>
        <v>-3.8045183558205208E-2</v>
      </c>
      <c r="E5" s="77">
        <f>C5/$C$25</f>
        <v>3.3170448146197025E-2</v>
      </c>
      <c r="F5"/>
      <c r="G5"/>
      <c r="H5"/>
      <c r="I5"/>
      <c r="J5"/>
      <c r="K5"/>
    </row>
    <row r="6" spans="1:11" x14ac:dyDescent="0.25">
      <c r="A6" s="75" t="s">
        <v>99</v>
      </c>
      <c r="B6" s="76">
        <v>10847</v>
      </c>
      <c r="C6" s="76">
        <v>10340</v>
      </c>
      <c r="D6" s="77">
        <f t="shared" ref="D6:D24" si="0">(B6/$B$25)*-1</f>
        <v>-5.317991057420772E-2</v>
      </c>
      <c r="E6" s="77">
        <f t="shared" ref="E6:E24" si="1">C6/$C$25</f>
        <v>4.6958164544315062E-2</v>
      </c>
      <c r="F6"/>
      <c r="G6"/>
      <c r="H6"/>
      <c r="I6"/>
      <c r="J6"/>
      <c r="K6"/>
    </row>
    <row r="7" spans="1:11" x14ac:dyDescent="0.25">
      <c r="A7" s="75" t="s">
        <v>100</v>
      </c>
      <c r="B7" s="76">
        <v>14007</v>
      </c>
      <c r="C7" s="76">
        <v>13293</v>
      </c>
      <c r="D7" s="77">
        <f t="shared" si="0"/>
        <v>-6.8672536868528394E-2</v>
      </c>
      <c r="E7" s="77">
        <f t="shared" si="1"/>
        <v>6.0368944031680867E-2</v>
      </c>
      <c r="F7"/>
      <c r="G7"/>
      <c r="H7"/>
      <c r="I7"/>
      <c r="J7"/>
      <c r="K7"/>
    </row>
    <row r="8" spans="1:11" x14ac:dyDescent="0.25">
      <c r="A8" s="75" t="s">
        <v>101</v>
      </c>
      <c r="B8" s="76">
        <v>16084</v>
      </c>
      <c r="C8" s="76">
        <v>15126</v>
      </c>
      <c r="D8" s="77">
        <f t="shared" si="0"/>
        <v>-7.8855506746156254E-2</v>
      </c>
      <c r="E8" s="77">
        <f t="shared" si="1"/>
        <v>6.8693345928173083E-2</v>
      </c>
      <c r="F8"/>
      <c r="G8"/>
      <c r="H8"/>
      <c r="I8"/>
      <c r="J8"/>
      <c r="K8"/>
    </row>
    <row r="9" spans="1:11" x14ac:dyDescent="0.25">
      <c r="A9" s="75" t="s">
        <v>102</v>
      </c>
      <c r="B9" s="76">
        <v>14636</v>
      </c>
      <c r="C9" s="76">
        <v>14256</v>
      </c>
      <c r="D9" s="77">
        <f t="shared" si="0"/>
        <v>-7.1756353937872608E-2</v>
      </c>
      <c r="E9" s="77">
        <f t="shared" si="1"/>
        <v>6.4742320478119494E-2</v>
      </c>
      <c r="F9"/>
      <c r="G9"/>
      <c r="H9"/>
      <c r="I9"/>
      <c r="J9"/>
      <c r="K9"/>
    </row>
    <row r="10" spans="1:11" x14ac:dyDescent="0.25">
      <c r="A10" s="75" t="s">
        <v>103</v>
      </c>
      <c r="B10" s="76">
        <v>11576</v>
      </c>
      <c r="C10" s="76">
        <v>11502</v>
      </c>
      <c r="D10" s="77">
        <f t="shared" si="0"/>
        <v>-5.6754000627549421E-2</v>
      </c>
      <c r="E10" s="77">
        <f t="shared" si="1"/>
        <v>5.2235281294846413E-2</v>
      </c>
      <c r="F10"/>
      <c r="G10"/>
      <c r="H10"/>
      <c r="I10"/>
      <c r="J10"/>
      <c r="K10"/>
    </row>
    <row r="11" spans="1:11" x14ac:dyDescent="0.25">
      <c r="A11" s="75" t="s">
        <v>104</v>
      </c>
      <c r="B11" s="76">
        <v>10379</v>
      </c>
      <c r="C11" s="76">
        <v>10718</v>
      </c>
      <c r="D11" s="77">
        <f t="shared" si="0"/>
        <v>-5.0885433009099465E-2</v>
      </c>
      <c r="E11" s="77">
        <f t="shared" si="1"/>
        <v>4.8674816981234902E-2</v>
      </c>
      <c r="F11"/>
      <c r="G11"/>
      <c r="H11"/>
      <c r="I11"/>
      <c r="J11"/>
      <c r="K11"/>
    </row>
    <row r="12" spans="1:11" x14ac:dyDescent="0.25">
      <c r="A12" s="75" t="s">
        <v>105</v>
      </c>
      <c r="B12" s="76">
        <v>10494</v>
      </c>
      <c r="C12" s="76">
        <v>12388</v>
      </c>
      <c r="D12" s="77">
        <f t="shared" si="0"/>
        <v>-5.144924694069658E-2</v>
      </c>
      <c r="E12" s="77">
        <f t="shared" si="1"/>
        <v>5.6258969281912478E-2</v>
      </c>
      <c r="F12"/>
      <c r="G12"/>
      <c r="H12"/>
      <c r="I12"/>
      <c r="J12"/>
      <c r="K12"/>
    </row>
    <row r="13" spans="1:11" x14ac:dyDescent="0.25">
      <c r="A13" s="75" t="s">
        <v>106</v>
      </c>
      <c r="B13" s="76">
        <v>13280</v>
      </c>
      <c r="C13" s="76">
        <v>15245</v>
      </c>
      <c r="D13" s="77">
        <f t="shared" si="0"/>
        <v>-6.5108252274866649E-2</v>
      </c>
      <c r="E13" s="77">
        <f t="shared" si="1"/>
        <v>6.9233773547203406E-2</v>
      </c>
      <c r="F13"/>
      <c r="G13"/>
      <c r="H13"/>
      <c r="I13"/>
      <c r="J13"/>
      <c r="K13"/>
    </row>
    <row r="14" spans="1:11" x14ac:dyDescent="0.25">
      <c r="A14" s="75" t="s">
        <v>107</v>
      </c>
      <c r="B14" s="76">
        <v>16794</v>
      </c>
      <c r="C14" s="76">
        <v>19420</v>
      </c>
      <c r="D14" s="77">
        <f t="shared" si="0"/>
        <v>-8.2336444932538444E-2</v>
      </c>
      <c r="E14" s="77">
        <f t="shared" si="1"/>
        <v>8.8194154298897348E-2</v>
      </c>
      <c r="F14"/>
      <c r="G14"/>
      <c r="H14"/>
      <c r="I14"/>
      <c r="J14"/>
      <c r="K14"/>
    </row>
    <row r="15" spans="1:11" x14ac:dyDescent="0.25">
      <c r="A15" s="75" t="s">
        <v>108</v>
      </c>
      <c r="B15" s="76">
        <v>18886</v>
      </c>
      <c r="C15" s="76">
        <v>21314</v>
      </c>
      <c r="D15" s="77">
        <f t="shared" si="0"/>
        <v>-9.2592955757765924E-2</v>
      </c>
      <c r="E15" s="77">
        <f t="shared" si="1"/>
        <v>9.6795582117749634E-2</v>
      </c>
      <c r="F15"/>
      <c r="G15"/>
      <c r="H15"/>
      <c r="I15"/>
      <c r="J15"/>
      <c r="K15"/>
    </row>
    <row r="16" spans="1:11" x14ac:dyDescent="0.25">
      <c r="A16" s="75" t="s">
        <v>109</v>
      </c>
      <c r="B16" s="76">
        <v>16412</v>
      </c>
      <c r="C16" s="76">
        <v>17654</v>
      </c>
      <c r="D16" s="77">
        <f t="shared" si="0"/>
        <v>-8.046360213366803E-2</v>
      </c>
      <c r="E16" s="77">
        <f t="shared" si="1"/>
        <v>8.0174026776144894E-2</v>
      </c>
      <c r="F16"/>
      <c r="G16"/>
      <c r="H16"/>
      <c r="I16"/>
      <c r="J16"/>
      <c r="K16"/>
    </row>
    <row r="17" spans="1:11" x14ac:dyDescent="0.25">
      <c r="A17" s="75" t="s">
        <v>110</v>
      </c>
      <c r="B17" s="76">
        <v>12836</v>
      </c>
      <c r="C17" s="76">
        <v>13758</v>
      </c>
      <c r="D17" s="77">
        <f t="shared" si="0"/>
        <v>-6.293144022591779E-2</v>
      </c>
      <c r="E17" s="77">
        <f t="shared" si="1"/>
        <v>6.2480699013606061E-2</v>
      </c>
      <c r="F17"/>
      <c r="G17"/>
      <c r="H17"/>
      <c r="I17"/>
      <c r="J17"/>
      <c r="K17"/>
    </row>
    <row r="18" spans="1:11" x14ac:dyDescent="0.25">
      <c r="A18" s="75" t="s">
        <v>111</v>
      </c>
      <c r="B18" s="76">
        <v>9325</v>
      </c>
      <c r="C18" s="76">
        <v>10189</v>
      </c>
      <c r="D18" s="77">
        <f t="shared" si="0"/>
        <v>-4.5717955757765924E-2</v>
      </c>
      <c r="E18" s="77">
        <f t="shared" si="1"/>
        <v>4.6272411851259784E-2</v>
      </c>
      <c r="F18"/>
      <c r="G18"/>
      <c r="H18"/>
      <c r="I18"/>
      <c r="J18"/>
      <c r="K18"/>
    </row>
    <row r="19" spans="1:11" x14ac:dyDescent="0.25">
      <c r="A19" s="75" t="s">
        <v>112</v>
      </c>
      <c r="B19" s="76">
        <v>7084</v>
      </c>
      <c r="C19" s="76">
        <v>8392</v>
      </c>
      <c r="D19" s="77">
        <f t="shared" si="0"/>
        <v>-3.4730938186382176E-2</v>
      </c>
      <c r="E19" s="77">
        <f t="shared" si="1"/>
        <v>3.8111500663045653E-2</v>
      </c>
      <c r="F19"/>
      <c r="G19"/>
      <c r="H19"/>
      <c r="I19"/>
      <c r="J19"/>
      <c r="K19"/>
    </row>
    <row r="20" spans="1:11" x14ac:dyDescent="0.25">
      <c r="A20" s="75" t="s">
        <v>113</v>
      </c>
      <c r="B20" s="76">
        <v>6195</v>
      </c>
      <c r="C20" s="76">
        <v>7440</v>
      </c>
      <c r="D20" s="77">
        <f t="shared" si="0"/>
        <v>-3.0372411358644495E-2</v>
      </c>
      <c r="E20" s="77">
        <f t="shared" si="1"/>
        <v>3.3788079710803103E-2</v>
      </c>
      <c r="F20"/>
      <c r="G20"/>
      <c r="H20"/>
      <c r="I20"/>
      <c r="J20"/>
      <c r="K20"/>
    </row>
    <row r="21" spans="1:11" x14ac:dyDescent="0.25">
      <c r="A21" s="75" t="s">
        <v>114</v>
      </c>
      <c r="B21" s="76">
        <v>4177</v>
      </c>
      <c r="C21" s="76">
        <v>5176</v>
      </c>
      <c r="D21" s="77">
        <f t="shared" si="0"/>
        <v>-2.0478702541575151E-2</v>
      </c>
      <c r="E21" s="77">
        <f t="shared" si="1"/>
        <v>2.3506330723537212E-2</v>
      </c>
      <c r="F21"/>
      <c r="G21"/>
      <c r="H21"/>
      <c r="I21"/>
      <c r="J21"/>
      <c r="K21"/>
    </row>
    <row r="22" spans="1:11" x14ac:dyDescent="0.25">
      <c r="A22" s="75" t="s">
        <v>115</v>
      </c>
      <c r="B22" s="76">
        <v>1937</v>
      </c>
      <c r="C22" s="76">
        <v>3261</v>
      </c>
      <c r="D22" s="77">
        <f t="shared" si="0"/>
        <v>-9.4965877000313774E-3</v>
      </c>
      <c r="E22" s="77">
        <f t="shared" si="1"/>
        <v>1.4809533324856038E-2</v>
      </c>
      <c r="F22"/>
      <c r="G22"/>
      <c r="H22"/>
      <c r="I22"/>
      <c r="J22"/>
      <c r="K22"/>
    </row>
    <row r="23" spans="1:11" x14ac:dyDescent="0.25">
      <c r="A23" s="75" t="s">
        <v>116</v>
      </c>
      <c r="B23" s="76">
        <v>975</v>
      </c>
      <c r="C23" s="76">
        <v>2338</v>
      </c>
      <c r="D23" s="77">
        <f t="shared" si="0"/>
        <v>-4.7801615939755257E-3</v>
      </c>
      <c r="E23" s="77">
        <f t="shared" si="1"/>
        <v>1.0617813220948609E-2</v>
      </c>
      <c r="F23"/>
      <c r="G23"/>
      <c r="H23"/>
      <c r="I23"/>
      <c r="J23"/>
      <c r="K23"/>
    </row>
    <row r="24" spans="1:11" x14ac:dyDescent="0.25">
      <c r="A24" s="75" t="s">
        <v>117</v>
      </c>
      <c r="B24" s="76">
        <v>284</v>
      </c>
      <c r="C24" s="76">
        <v>1082</v>
      </c>
      <c r="D24" s="77">
        <f t="shared" si="0"/>
        <v>-1.3923752745528711E-3</v>
      </c>
      <c r="E24" s="77">
        <f t="shared" si="1"/>
        <v>4.9138040654689462E-3</v>
      </c>
      <c r="F24"/>
      <c r="G24"/>
      <c r="H24"/>
      <c r="I24"/>
      <c r="J24"/>
      <c r="K24"/>
    </row>
    <row r="25" spans="1:11" x14ac:dyDescent="0.25">
      <c r="A25" s="78" t="s">
        <v>25</v>
      </c>
      <c r="B25" s="79">
        <f>SUM(B5:B24)</f>
        <v>203968</v>
      </c>
      <c r="C25" s="79">
        <f t="shared" ref="C25" si="2">SUM(C5:C24)</f>
        <v>220196</v>
      </c>
      <c r="D25" s="80">
        <f>SUM(D5:D24)</f>
        <v>-1</v>
      </c>
      <c r="E25" s="80">
        <f>SUM(E5:E24)</f>
        <v>1</v>
      </c>
      <c r="F25"/>
      <c r="G25"/>
      <c r="H25"/>
      <c r="I25"/>
      <c r="J25"/>
      <c r="K25"/>
    </row>
    <row r="26" spans="1:11" x14ac:dyDescent="0.25">
      <c r="A26"/>
      <c r="B26"/>
      <c r="C26"/>
      <c r="D26"/>
      <c r="E26"/>
      <c r="F26"/>
      <c r="G26"/>
      <c r="H26"/>
      <c r="I26"/>
      <c r="J26"/>
      <c r="K26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B1" workbookViewId="0">
      <selection activeCell="C25" sqref="C25"/>
    </sheetView>
  </sheetViews>
  <sheetFormatPr baseColWidth="10" defaultColWidth="11.42578125" defaultRowHeight="15" x14ac:dyDescent="0.25"/>
  <cols>
    <col min="1" max="1" width="11.42578125" style="5"/>
    <col min="2" max="2" width="33" style="5" customWidth="1"/>
    <col min="3" max="3" width="32.85546875" style="2" customWidth="1"/>
    <col min="4" max="4" width="11.42578125" style="2"/>
    <col min="5" max="5" width="28.42578125" style="2" customWidth="1"/>
    <col min="6" max="16384" width="11.42578125" style="2"/>
  </cols>
  <sheetData>
    <row r="1" spans="2:5" ht="45.75" thickBot="1" x14ac:dyDescent="0.3">
      <c r="B1" s="81" t="s">
        <v>118</v>
      </c>
      <c r="C1" s="81" t="s">
        <v>119</v>
      </c>
      <c r="D1" s="81" t="s">
        <v>120</v>
      </c>
      <c r="E1" s="81" t="s">
        <v>121</v>
      </c>
    </row>
    <row r="2" spans="2:5" x14ac:dyDescent="0.25">
      <c r="B2" s="90" t="s">
        <v>122</v>
      </c>
      <c r="C2" s="90" t="s">
        <v>123</v>
      </c>
      <c r="D2" s="93">
        <v>2009</v>
      </c>
      <c r="E2" s="84" t="s">
        <v>124</v>
      </c>
    </row>
    <row r="3" spans="2:5" ht="30.75" thickBot="1" x14ac:dyDescent="0.3">
      <c r="B3" s="91"/>
      <c r="C3" s="91"/>
      <c r="D3" s="94"/>
      <c r="E3" s="85" t="s">
        <v>125</v>
      </c>
    </row>
    <row r="4" spans="2:5" x14ac:dyDescent="0.25">
      <c r="B4" s="90" t="s">
        <v>126</v>
      </c>
      <c r="C4" s="90" t="s">
        <v>127</v>
      </c>
      <c r="D4" s="93">
        <v>2009</v>
      </c>
      <c r="E4" s="82" t="s">
        <v>128</v>
      </c>
    </row>
    <row r="5" spans="2:5" ht="15.75" thickBot="1" x14ac:dyDescent="0.3">
      <c r="B5" s="91"/>
      <c r="C5" s="91"/>
      <c r="D5" s="94"/>
      <c r="E5" s="85" t="s">
        <v>129</v>
      </c>
    </row>
    <row r="6" spans="2:5" x14ac:dyDescent="0.25">
      <c r="B6" s="90" t="s">
        <v>130</v>
      </c>
      <c r="C6" s="90" t="s">
        <v>131</v>
      </c>
      <c r="D6" s="93">
        <v>2013</v>
      </c>
      <c r="E6" s="82" t="s">
        <v>132</v>
      </c>
    </row>
    <row r="7" spans="2:5" ht="15.75" thickBot="1" x14ac:dyDescent="0.3">
      <c r="B7" s="91"/>
      <c r="C7" s="91"/>
      <c r="D7" s="94"/>
      <c r="E7" s="85" t="s">
        <v>133</v>
      </c>
    </row>
    <row r="8" spans="2:5" x14ac:dyDescent="0.25">
      <c r="B8" s="90" t="s">
        <v>134</v>
      </c>
      <c r="C8" s="90" t="s">
        <v>135</v>
      </c>
      <c r="D8" s="93">
        <v>2013</v>
      </c>
      <c r="E8" s="82" t="s">
        <v>136</v>
      </c>
    </row>
    <row r="9" spans="2:5" ht="15.75" thickBot="1" x14ac:dyDescent="0.3">
      <c r="B9" s="91"/>
      <c r="C9" s="91"/>
      <c r="D9" s="94"/>
      <c r="E9" s="85" t="s">
        <v>137</v>
      </c>
    </row>
    <row r="10" spans="2:5" x14ac:dyDescent="0.25">
      <c r="B10" s="90" t="s">
        <v>138</v>
      </c>
      <c r="C10" s="90" t="s">
        <v>139</v>
      </c>
      <c r="D10" s="93">
        <v>2017</v>
      </c>
      <c r="E10" s="82" t="s">
        <v>140</v>
      </c>
    </row>
    <row r="11" spans="2:5" ht="15.75" thickBot="1" x14ac:dyDescent="0.3">
      <c r="B11" s="91"/>
      <c r="C11" s="91"/>
      <c r="D11" s="94"/>
      <c r="E11" s="85" t="s">
        <v>141</v>
      </c>
    </row>
    <row r="12" spans="2:5" x14ac:dyDescent="0.25">
      <c r="B12" s="82" t="s">
        <v>142</v>
      </c>
      <c r="C12" s="90" t="s">
        <v>146</v>
      </c>
      <c r="D12" s="93">
        <v>2024</v>
      </c>
      <c r="E12" s="82" t="s">
        <v>147</v>
      </c>
    </row>
    <row r="13" spans="2:5" x14ac:dyDescent="0.25">
      <c r="B13" s="82" t="s">
        <v>143</v>
      </c>
      <c r="C13" s="89"/>
      <c r="D13" s="92"/>
      <c r="E13" s="82" t="s">
        <v>148</v>
      </c>
    </row>
    <row r="14" spans="2:5" x14ac:dyDescent="0.25">
      <c r="B14" s="82" t="s">
        <v>144</v>
      </c>
      <c r="C14" s="89"/>
      <c r="D14" s="92"/>
      <c r="E14" s="82" t="s">
        <v>149</v>
      </c>
    </row>
    <row r="15" spans="2:5" ht="15.75" thickBot="1" x14ac:dyDescent="0.3">
      <c r="B15" s="85" t="s">
        <v>145</v>
      </c>
      <c r="C15" s="91"/>
      <c r="D15" s="94"/>
      <c r="E15" s="86"/>
    </row>
    <row r="16" spans="2:5" x14ac:dyDescent="0.25">
      <c r="B16" s="82" t="s">
        <v>150</v>
      </c>
      <c r="C16" s="82" t="s">
        <v>152</v>
      </c>
      <c r="D16" s="83">
        <v>2024</v>
      </c>
      <c r="E16" s="82" t="s">
        <v>156</v>
      </c>
    </row>
    <row r="17" spans="2:5" x14ac:dyDescent="0.25">
      <c r="B17" s="82" t="s">
        <v>151</v>
      </c>
      <c r="C17" s="82" t="s">
        <v>153</v>
      </c>
      <c r="D17" s="83" t="s">
        <v>155</v>
      </c>
      <c r="E17" s="82" t="s">
        <v>157</v>
      </c>
    </row>
    <row r="18" spans="2:5" ht="15.75" thickBot="1" x14ac:dyDescent="0.3">
      <c r="B18" s="86"/>
      <c r="C18" s="85" t="s">
        <v>154</v>
      </c>
      <c r="D18" s="87"/>
      <c r="E18" s="85" t="s">
        <v>158</v>
      </c>
    </row>
    <row r="19" spans="2:5" ht="15.75" thickBot="1" x14ac:dyDescent="0.3">
      <c r="B19" s="85" t="s">
        <v>159</v>
      </c>
      <c r="C19" s="85" t="s">
        <v>154</v>
      </c>
      <c r="D19" s="88">
        <v>2024</v>
      </c>
      <c r="E19" s="85" t="s">
        <v>160</v>
      </c>
    </row>
  </sheetData>
  <mergeCells count="17">
    <mergeCell ref="B10:B11"/>
    <mergeCell ref="C10:C11"/>
    <mergeCell ref="D10:D11"/>
    <mergeCell ref="C12:C15"/>
    <mergeCell ref="D12:D15"/>
    <mergeCell ref="B6:B7"/>
    <mergeCell ref="C6:C7"/>
    <mergeCell ref="D6:D7"/>
    <mergeCell ref="B8:B9"/>
    <mergeCell ref="C8:C9"/>
    <mergeCell ref="D8:D9"/>
    <mergeCell ref="B2:B3"/>
    <mergeCell ref="C2:C3"/>
    <mergeCell ref="D2:D3"/>
    <mergeCell ref="B4:B5"/>
    <mergeCell ref="C4:C5"/>
    <mergeCell ref="D4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sqref="A1:C31"/>
    </sheetView>
  </sheetViews>
  <sheetFormatPr baseColWidth="10" defaultColWidth="11.42578125" defaultRowHeight="15" x14ac:dyDescent="0.25"/>
  <cols>
    <col min="1" max="1" width="56.85546875" style="5" customWidth="1"/>
    <col min="2" max="2" width="11.42578125" style="7"/>
    <col min="3" max="16384" width="11.42578125" style="2"/>
  </cols>
  <sheetData>
    <row r="1" spans="1:3" ht="15.75" thickBot="1" x14ac:dyDescent="0.3">
      <c r="A1" s="95" t="s">
        <v>161</v>
      </c>
      <c r="B1" s="96">
        <v>2023</v>
      </c>
      <c r="C1" s="96">
        <v>2024</v>
      </c>
    </row>
    <row r="2" spans="1:3" ht="15.75" thickBot="1" x14ac:dyDescent="0.3">
      <c r="A2" s="97" t="s">
        <v>162</v>
      </c>
      <c r="B2" s="98">
        <v>1</v>
      </c>
      <c r="C2" s="15">
        <v>1</v>
      </c>
    </row>
    <row r="3" spans="1:3" ht="15.75" thickBot="1" x14ac:dyDescent="0.3">
      <c r="A3" s="97" t="s">
        <v>163</v>
      </c>
      <c r="B3" s="98">
        <v>1</v>
      </c>
      <c r="C3" s="15">
        <v>1</v>
      </c>
    </row>
    <row r="4" spans="1:3" ht="15.75" thickBot="1" x14ac:dyDescent="0.3">
      <c r="A4" s="97" t="s">
        <v>164</v>
      </c>
      <c r="B4" s="98">
        <v>1</v>
      </c>
      <c r="C4" s="15">
        <v>1</v>
      </c>
    </row>
    <row r="5" spans="1:3" ht="15.75" thickBot="1" x14ac:dyDescent="0.3">
      <c r="A5" s="97" t="s">
        <v>165</v>
      </c>
      <c r="B5" s="98">
        <v>0</v>
      </c>
      <c r="C5" s="15">
        <v>1</v>
      </c>
    </row>
    <row r="6" spans="1:3" ht="15.75" thickBot="1" x14ac:dyDescent="0.3">
      <c r="A6" s="97" t="s">
        <v>166</v>
      </c>
      <c r="B6" s="98">
        <v>2</v>
      </c>
      <c r="C6" s="15">
        <v>2</v>
      </c>
    </row>
    <row r="7" spans="1:3" ht="15.75" thickBot="1" x14ac:dyDescent="0.3">
      <c r="A7" s="97" t="s">
        <v>167</v>
      </c>
      <c r="B7" s="98">
        <v>1</v>
      </c>
      <c r="C7" s="15">
        <v>1</v>
      </c>
    </row>
    <row r="8" spans="1:3" ht="15.75" thickBot="1" x14ac:dyDescent="0.3">
      <c r="A8" s="97" t="s">
        <v>168</v>
      </c>
      <c r="B8" s="98">
        <v>1</v>
      </c>
      <c r="C8" s="15">
        <v>1</v>
      </c>
    </row>
    <row r="9" spans="1:3" ht="15.75" thickBot="1" x14ac:dyDescent="0.3">
      <c r="A9" s="97" t="s">
        <v>169</v>
      </c>
      <c r="B9" s="98">
        <v>2</v>
      </c>
      <c r="C9" s="15">
        <v>2</v>
      </c>
    </row>
    <row r="10" spans="1:3" ht="15.75" thickBot="1" x14ac:dyDescent="0.3">
      <c r="A10" s="103" t="s">
        <v>170</v>
      </c>
      <c r="B10" s="103"/>
      <c r="C10" s="103"/>
    </row>
    <row r="11" spans="1:3" ht="15.75" thickBot="1" x14ac:dyDescent="0.3">
      <c r="A11" s="97" t="s">
        <v>171</v>
      </c>
      <c r="B11" s="98">
        <v>735</v>
      </c>
      <c r="C11" s="15">
        <v>761</v>
      </c>
    </row>
    <row r="12" spans="1:3" ht="15.75" thickBot="1" x14ac:dyDescent="0.3">
      <c r="A12" s="103" t="s">
        <v>172</v>
      </c>
      <c r="B12" s="103"/>
      <c r="C12" s="103"/>
    </row>
    <row r="13" spans="1:3" ht="15.75" thickBot="1" x14ac:dyDescent="0.3">
      <c r="A13" s="97" t="s">
        <v>173</v>
      </c>
      <c r="B13" s="98">
        <v>1043</v>
      </c>
      <c r="C13" s="15">
        <v>1043</v>
      </c>
    </row>
    <row r="14" spans="1:3" ht="15.75" thickBot="1" x14ac:dyDescent="0.3">
      <c r="A14" s="97" t="s">
        <v>174</v>
      </c>
      <c r="B14" s="98">
        <v>32</v>
      </c>
      <c r="C14" s="15">
        <v>32</v>
      </c>
    </row>
    <row r="15" spans="1:3" ht="15.75" thickBot="1" x14ac:dyDescent="0.3">
      <c r="A15" s="97" t="s">
        <v>175</v>
      </c>
      <c r="B15" s="98">
        <v>32</v>
      </c>
      <c r="C15" s="15">
        <v>33</v>
      </c>
    </row>
    <row r="16" spans="1:3" ht="15.75" thickBot="1" x14ac:dyDescent="0.3">
      <c r="A16" s="97" t="s">
        <v>176</v>
      </c>
      <c r="B16" s="98"/>
      <c r="C16" s="99">
        <v>6</v>
      </c>
    </row>
    <row r="17" spans="1:3" ht="15.75" thickBot="1" x14ac:dyDescent="0.3">
      <c r="A17" s="97" t="s">
        <v>177</v>
      </c>
      <c r="B17" s="98"/>
      <c r="C17" s="99">
        <v>2</v>
      </c>
    </row>
    <row r="18" spans="1:3" ht="15.75" thickBot="1" x14ac:dyDescent="0.3">
      <c r="A18" s="97" t="s">
        <v>178</v>
      </c>
      <c r="B18" s="98">
        <v>248</v>
      </c>
      <c r="C18" s="15">
        <v>256</v>
      </c>
    </row>
    <row r="19" spans="1:3" ht="15.75" thickBot="1" x14ac:dyDescent="0.3">
      <c r="A19" s="97" t="s">
        <v>179</v>
      </c>
      <c r="B19" s="98">
        <v>656</v>
      </c>
      <c r="C19" s="15">
        <v>624</v>
      </c>
    </row>
    <row r="20" spans="1:3" ht="15.75" thickBot="1" x14ac:dyDescent="0.3">
      <c r="A20" s="97" t="s">
        <v>180</v>
      </c>
      <c r="B20" s="98">
        <v>13</v>
      </c>
      <c r="C20" s="15">
        <v>14</v>
      </c>
    </row>
    <row r="21" spans="1:3" ht="15.75" thickBot="1" x14ac:dyDescent="0.3">
      <c r="A21" s="103" t="s">
        <v>181</v>
      </c>
      <c r="B21" s="103"/>
      <c r="C21" s="103"/>
    </row>
    <row r="22" spans="1:3" ht="15.75" thickBot="1" x14ac:dyDescent="0.3">
      <c r="A22" s="97" t="s">
        <v>182</v>
      </c>
      <c r="B22" s="98">
        <v>19</v>
      </c>
      <c r="C22" s="15">
        <v>19</v>
      </c>
    </row>
    <row r="23" spans="1:3" ht="15.75" thickBot="1" x14ac:dyDescent="0.3">
      <c r="A23" s="97" t="s">
        <v>183</v>
      </c>
      <c r="B23" s="98">
        <v>30</v>
      </c>
      <c r="C23" s="15">
        <v>30</v>
      </c>
    </row>
    <row r="24" spans="1:3" ht="15.75" thickBot="1" x14ac:dyDescent="0.3">
      <c r="A24" s="97" t="s">
        <v>184</v>
      </c>
      <c r="B24" s="98">
        <v>3</v>
      </c>
      <c r="C24" s="15">
        <v>3</v>
      </c>
    </row>
    <row r="25" spans="1:3" ht="15.75" thickBot="1" x14ac:dyDescent="0.3">
      <c r="A25" s="97" t="s">
        <v>185</v>
      </c>
      <c r="B25" s="98">
        <v>9</v>
      </c>
      <c r="C25" s="15">
        <v>9</v>
      </c>
    </row>
    <row r="26" spans="1:3" ht="15.75" thickBot="1" x14ac:dyDescent="0.3">
      <c r="A26" s="103" t="s">
        <v>186</v>
      </c>
      <c r="B26" s="103"/>
      <c r="C26" s="103"/>
    </row>
    <row r="27" spans="1:3" ht="15.75" thickBot="1" x14ac:dyDescent="0.3">
      <c r="A27" s="97" t="s">
        <v>187</v>
      </c>
      <c r="B27" s="98">
        <v>334</v>
      </c>
      <c r="C27" s="15">
        <v>346</v>
      </c>
    </row>
    <row r="28" spans="1:3" ht="15.75" thickBot="1" x14ac:dyDescent="0.3">
      <c r="A28" s="97" t="s">
        <v>188</v>
      </c>
      <c r="B28" s="98">
        <v>30</v>
      </c>
      <c r="C28" s="15">
        <v>30</v>
      </c>
    </row>
    <row r="29" spans="1:3" ht="15.75" thickBot="1" x14ac:dyDescent="0.3">
      <c r="A29" s="97" t="s">
        <v>189</v>
      </c>
      <c r="B29" s="98">
        <v>15</v>
      </c>
      <c r="C29" s="15">
        <v>13</v>
      </c>
    </row>
    <row r="30" spans="1:3" ht="15.75" thickBot="1" x14ac:dyDescent="0.3">
      <c r="A30" s="100" t="s">
        <v>25</v>
      </c>
      <c r="B30" s="101">
        <v>3208</v>
      </c>
      <c r="C30" s="102">
        <v>3231</v>
      </c>
    </row>
    <row r="31" spans="1:3" x14ac:dyDescent="0.25">
      <c r="A31" s="18" t="s">
        <v>190</v>
      </c>
      <c r="B31"/>
      <c r="C31"/>
    </row>
  </sheetData>
  <mergeCells count="4">
    <mergeCell ref="A10:C10"/>
    <mergeCell ref="A12:C12"/>
    <mergeCell ref="A21:C21"/>
    <mergeCell ref="A26:C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opLeftCell="A23" workbookViewId="0">
      <selection activeCell="B32" sqref="B32"/>
    </sheetView>
  </sheetViews>
  <sheetFormatPr baseColWidth="10" defaultColWidth="11.42578125" defaultRowHeight="15" x14ac:dyDescent="0.25"/>
  <cols>
    <col min="1" max="1" width="43.7109375" style="6" customWidth="1"/>
    <col min="2" max="16384" width="11.42578125" style="2"/>
  </cols>
  <sheetData>
    <row r="1" spans="1:3" ht="15.75" thickBot="1" x14ac:dyDescent="0.3">
      <c r="A1" s="95" t="s">
        <v>191</v>
      </c>
      <c r="B1" s="104">
        <v>2023</v>
      </c>
      <c r="C1" s="104">
        <v>2024</v>
      </c>
    </row>
    <row r="2" spans="1:3" ht="15.75" thickBot="1" x14ac:dyDescent="0.3">
      <c r="A2" s="14" t="s">
        <v>192</v>
      </c>
      <c r="B2" s="98">
        <v>613</v>
      </c>
      <c r="C2" s="15">
        <v>613</v>
      </c>
    </row>
    <row r="3" spans="1:3" ht="15.75" thickBot="1" x14ac:dyDescent="0.3">
      <c r="A3" s="14" t="s">
        <v>193</v>
      </c>
      <c r="B3" s="98">
        <v>548</v>
      </c>
      <c r="C3" s="15">
        <v>547</v>
      </c>
    </row>
    <row r="4" spans="1:3" ht="15.75" thickBot="1" x14ac:dyDescent="0.3">
      <c r="A4" s="105" t="s">
        <v>194</v>
      </c>
      <c r="B4" s="106"/>
      <c r="C4" s="106"/>
    </row>
    <row r="5" spans="1:3" ht="15.75" thickBot="1" x14ac:dyDescent="0.3">
      <c r="A5" s="14" t="s">
        <v>195</v>
      </c>
      <c r="B5" s="107">
        <v>21</v>
      </c>
      <c r="C5" s="15">
        <v>21</v>
      </c>
    </row>
    <row r="6" spans="1:3" ht="15.75" thickBot="1" x14ac:dyDescent="0.3">
      <c r="A6" s="105" t="s">
        <v>196</v>
      </c>
      <c r="B6" s="106"/>
      <c r="C6" s="106"/>
    </row>
    <row r="7" spans="1:3" ht="15.75" thickBot="1" x14ac:dyDescent="0.3">
      <c r="A7" s="14" t="s">
        <v>197</v>
      </c>
      <c r="B7" s="98">
        <v>12</v>
      </c>
      <c r="C7" s="15">
        <v>12</v>
      </c>
    </row>
    <row r="8" spans="1:3" ht="15.75" thickBot="1" x14ac:dyDescent="0.3">
      <c r="A8" s="14" t="s">
        <v>198</v>
      </c>
      <c r="B8" s="98">
        <v>151</v>
      </c>
      <c r="C8" s="15">
        <v>151</v>
      </c>
    </row>
    <row r="9" spans="1:3" ht="15.75" thickBot="1" x14ac:dyDescent="0.3">
      <c r="A9" s="105" t="s">
        <v>199</v>
      </c>
      <c r="B9" s="106"/>
      <c r="C9" s="106"/>
    </row>
    <row r="10" spans="1:3" ht="15.75" thickBot="1" x14ac:dyDescent="0.3">
      <c r="A10" s="14" t="s">
        <v>200</v>
      </c>
      <c r="B10" s="98">
        <v>25</v>
      </c>
      <c r="C10" s="15">
        <v>25</v>
      </c>
    </row>
    <row r="11" spans="1:3" ht="15.75" thickBot="1" x14ac:dyDescent="0.3">
      <c r="A11" s="14" t="s">
        <v>201</v>
      </c>
      <c r="B11" s="98">
        <v>72</v>
      </c>
      <c r="C11" s="15">
        <v>72</v>
      </c>
    </row>
    <row r="12" spans="1:3" ht="15.75" thickBot="1" x14ac:dyDescent="0.3">
      <c r="A12" s="14" t="s">
        <v>202</v>
      </c>
      <c r="B12" s="98">
        <v>42</v>
      </c>
      <c r="C12" s="15">
        <v>42</v>
      </c>
    </row>
    <row r="13" spans="1:3" ht="15.75" thickBot="1" x14ac:dyDescent="0.3">
      <c r="A13" s="105" t="s">
        <v>203</v>
      </c>
      <c r="B13" s="106"/>
      <c r="C13" s="106"/>
    </row>
    <row r="14" spans="1:3" ht="15.75" thickBot="1" x14ac:dyDescent="0.3">
      <c r="A14" s="14" t="s">
        <v>204</v>
      </c>
      <c r="B14" s="107">
        <v>22</v>
      </c>
      <c r="C14" s="15">
        <v>22</v>
      </c>
    </row>
    <row r="15" spans="1:3" ht="15.75" thickBot="1" x14ac:dyDescent="0.3">
      <c r="A15" s="105" t="s">
        <v>205</v>
      </c>
      <c r="B15" s="106"/>
      <c r="C15" s="106"/>
    </row>
    <row r="16" spans="1:3" ht="15.75" thickBot="1" x14ac:dyDescent="0.3">
      <c r="A16" s="14" t="s">
        <v>206</v>
      </c>
      <c r="B16" s="98">
        <v>3</v>
      </c>
      <c r="C16" s="15">
        <v>3</v>
      </c>
    </row>
    <row r="17" spans="1:3" ht="15.75" thickBot="1" x14ac:dyDescent="0.3">
      <c r="A17" s="14" t="s">
        <v>207</v>
      </c>
      <c r="B17" s="98">
        <v>3</v>
      </c>
      <c r="C17" s="15">
        <v>3</v>
      </c>
    </row>
    <row r="18" spans="1:3" ht="15.75" thickBot="1" x14ac:dyDescent="0.3">
      <c r="A18" s="14" t="s">
        <v>208</v>
      </c>
      <c r="B18" s="98">
        <v>3</v>
      </c>
      <c r="C18" s="15">
        <v>4</v>
      </c>
    </row>
    <row r="19" spans="1:3" ht="15.75" thickBot="1" x14ac:dyDescent="0.3">
      <c r="A19" s="14" t="s">
        <v>209</v>
      </c>
      <c r="B19" s="98">
        <v>11</v>
      </c>
      <c r="C19" s="15">
        <v>15</v>
      </c>
    </row>
    <row r="20" spans="1:3" ht="15.75" thickBot="1" x14ac:dyDescent="0.3">
      <c r="A20" s="14" t="s">
        <v>210</v>
      </c>
      <c r="B20" s="98">
        <v>5</v>
      </c>
      <c r="C20" s="15">
        <v>5</v>
      </c>
    </row>
    <row r="21" spans="1:3" ht="15.75" thickBot="1" x14ac:dyDescent="0.3">
      <c r="A21" s="14" t="s">
        <v>211</v>
      </c>
      <c r="B21" s="98">
        <v>61</v>
      </c>
      <c r="C21" s="15">
        <v>62</v>
      </c>
    </row>
    <row r="22" spans="1:3" ht="15.75" thickBot="1" x14ac:dyDescent="0.3">
      <c r="A22" s="14" t="s">
        <v>212</v>
      </c>
      <c r="B22" s="98">
        <v>9</v>
      </c>
      <c r="C22" s="15">
        <v>9</v>
      </c>
    </row>
    <row r="23" spans="1:3" ht="15.75" thickBot="1" x14ac:dyDescent="0.3">
      <c r="A23" s="14" t="s">
        <v>213</v>
      </c>
      <c r="B23" s="98">
        <v>2</v>
      </c>
      <c r="C23" s="15">
        <v>2</v>
      </c>
    </row>
    <row r="25" spans="1:3" x14ac:dyDescent="0.25">
      <c r="A25" s="108" t="s">
        <v>214</v>
      </c>
    </row>
    <row r="26" spans="1:3" x14ac:dyDescent="0.25">
      <c r="A26" s="109" t="s">
        <v>215</v>
      </c>
    </row>
    <row r="27" spans="1:3" x14ac:dyDescent="0.25">
      <c r="A27" s="108" t="s">
        <v>216</v>
      </c>
    </row>
    <row r="28" spans="1:3" x14ac:dyDescent="0.25">
      <c r="A28" s="108" t="s">
        <v>217</v>
      </c>
    </row>
    <row r="29" spans="1:3" x14ac:dyDescent="0.25">
      <c r="A29" s="109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7" sqref="B17"/>
    </sheetView>
  </sheetViews>
  <sheetFormatPr baseColWidth="10" defaultColWidth="11.42578125" defaultRowHeight="15" x14ac:dyDescent="0.25"/>
  <cols>
    <col min="1" max="1" width="50.85546875" style="6" customWidth="1"/>
    <col min="2" max="16384" width="11.42578125" style="2"/>
  </cols>
  <sheetData>
    <row r="1" spans="1:3" ht="15.75" thickBot="1" x14ac:dyDescent="0.3">
      <c r="A1" s="110" t="s">
        <v>219</v>
      </c>
      <c r="B1" s="96">
        <v>2023</v>
      </c>
      <c r="C1" s="96">
        <v>2024</v>
      </c>
    </row>
    <row r="2" spans="1:3" ht="15.75" thickBot="1" x14ac:dyDescent="0.3">
      <c r="A2" s="14" t="s">
        <v>220</v>
      </c>
      <c r="B2" s="111">
        <v>1</v>
      </c>
      <c r="C2" s="112">
        <v>2</v>
      </c>
    </row>
    <row r="3" spans="1:3" ht="15.75" thickBot="1" x14ac:dyDescent="0.3">
      <c r="A3" s="14" t="s">
        <v>221</v>
      </c>
      <c r="B3" s="111">
        <v>4</v>
      </c>
      <c r="C3" s="112">
        <v>4</v>
      </c>
    </row>
    <row r="4" spans="1:3" ht="15.75" thickBot="1" x14ac:dyDescent="0.3">
      <c r="A4" s="14" t="s">
        <v>222</v>
      </c>
      <c r="B4" s="111">
        <v>4</v>
      </c>
      <c r="C4" s="112">
        <v>4</v>
      </c>
    </row>
    <row r="5" spans="1:3" ht="15.75" thickBot="1" x14ac:dyDescent="0.3">
      <c r="A5" s="14" t="s">
        <v>223</v>
      </c>
      <c r="B5" s="111">
        <v>2</v>
      </c>
      <c r="C5" s="112">
        <v>1</v>
      </c>
    </row>
    <row r="6" spans="1:3" ht="15.75" thickBot="1" x14ac:dyDescent="0.3">
      <c r="A6" s="14" t="s">
        <v>224</v>
      </c>
      <c r="B6" s="111">
        <v>4</v>
      </c>
      <c r="C6" s="112">
        <v>3</v>
      </c>
    </row>
    <row r="7" spans="1:3" ht="15.75" thickBot="1" x14ac:dyDescent="0.3">
      <c r="A7" s="14" t="s">
        <v>225</v>
      </c>
      <c r="B7" s="111">
        <v>1</v>
      </c>
      <c r="C7" s="112">
        <v>1</v>
      </c>
    </row>
    <row r="8" spans="1:3" ht="15.75" thickBot="1" x14ac:dyDescent="0.3">
      <c r="A8" s="14" t="s">
        <v>226</v>
      </c>
      <c r="B8" s="111">
        <v>3</v>
      </c>
      <c r="C8" s="112">
        <v>3</v>
      </c>
    </row>
    <row r="9" spans="1:3" ht="15.75" thickBot="1" x14ac:dyDescent="0.3">
      <c r="A9" s="14" t="s">
        <v>227</v>
      </c>
      <c r="B9" s="111">
        <v>2</v>
      </c>
      <c r="C9" s="112">
        <v>2</v>
      </c>
    </row>
    <row r="10" spans="1:3" ht="15.75" thickBot="1" x14ac:dyDescent="0.3">
      <c r="A10" s="14" t="s">
        <v>228</v>
      </c>
      <c r="B10" s="111">
        <v>2</v>
      </c>
      <c r="C10" s="112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A26" sqref="A26"/>
    </sheetView>
  </sheetViews>
  <sheetFormatPr baseColWidth="10" defaultColWidth="11.42578125" defaultRowHeight="15" x14ac:dyDescent="0.25"/>
  <cols>
    <col min="1" max="1" width="49.7109375" style="2" customWidth="1"/>
    <col min="2" max="16384" width="11.42578125" style="2"/>
  </cols>
  <sheetData>
    <row r="1" spans="1:3" ht="15.75" thickBot="1" x14ac:dyDescent="0.3">
      <c r="A1" s="110" t="s">
        <v>229</v>
      </c>
      <c r="B1" s="96">
        <v>2023</v>
      </c>
      <c r="C1" s="96">
        <v>2024</v>
      </c>
    </row>
    <row r="2" spans="1:3" ht="15.75" thickBot="1" x14ac:dyDescent="0.3">
      <c r="A2" s="14" t="s">
        <v>230</v>
      </c>
      <c r="B2" s="111">
        <v>7</v>
      </c>
      <c r="C2" s="112">
        <v>9</v>
      </c>
    </row>
    <row r="3" spans="1:3" ht="15.75" thickBot="1" x14ac:dyDescent="0.3">
      <c r="A3" s="14" t="s">
        <v>231</v>
      </c>
      <c r="B3" s="111">
        <v>8</v>
      </c>
      <c r="C3" s="112">
        <v>8</v>
      </c>
    </row>
    <row r="4" spans="1:3" ht="15.75" thickBot="1" x14ac:dyDescent="0.3">
      <c r="A4" s="14" t="s">
        <v>232</v>
      </c>
      <c r="B4" s="111">
        <v>5</v>
      </c>
      <c r="C4" s="112">
        <v>5</v>
      </c>
    </row>
    <row r="5" spans="1:3" ht="15.75" thickBot="1" x14ac:dyDescent="0.3">
      <c r="A5" s="14" t="s">
        <v>233</v>
      </c>
      <c r="B5" s="111">
        <v>2</v>
      </c>
      <c r="C5" s="112">
        <v>2</v>
      </c>
    </row>
    <row r="6" spans="1:3" ht="15.75" thickBot="1" x14ac:dyDescent="0.3">
      <c r="A6" s="14" t="s">
        <v>234</v>
      </c>
      <c r="B6" s="111">
        <v>7</v>
      </c>
      <c r="C6" s="112">
        <v>7</v>
      </c>
    </row>
    <row r="7" spans="1:3" ht="15.75" thickBot="1" x14ac:dyDescent="0.3">
      <c r="A7" s="14" t="s">
        <v>235</v>
      </c>
      <c r="B7" s="111">
        <v>6</v>
      </c>
      <c r="C7" s="112">
        <v>6</v>
      </c>
    </row>
    <row r="8" spans="1:3" ht="15.75" thickBot="1" x14ac:dyDescent="0.3">
      <c r="A8" s="14" t="s">
        <v>236</v>
      </c>
      <c r="B8" s="111">
        <v>8</v>
      </c>
      <c r="C8" s="112">
        <v>11</v>
      </c>
    </row>
    <row r="9" spans="1:3" ht="15.75" thickBot="1" x14ac:dyDescent="0.3">
      <c r="A9" s="14" t="s">
        <v>237</v>
      </c>
      <c r="B9" s="111">
        <v>25</v>
      </c>
      <c r="C9" s="112">
        <v>44</v>
      </c>
    </row>
    <row r="10" spans="1:3" ht="15.75" thickBot="1" x14ac:dyDescent="0.3">
      <c r="A10" s="14" t="s">
        <v>238</v>
      </c>
      <c r="B10" s="111">
        <v>16</v>
      </c>
      <c r="C10" s="112">
        <v>38</v>
      </c>
    </row>
    <row r="11" spans="1:3" ht="15.75" thickBot="1" x14ac:dyDescent="0.3">
      <c r="A11" s="14" t="s">
        <v>239</v>
      </c>
      <c r="B11" s="111">
        <v>1</v>
      </c>
      <c r="C11" s="112">
        <v>1</v>
      </c>
    </row>
    <row r="12" spans="1:3" ht="15.75" thickBot="1" x14ac:dyDescent="0.3">
      <c r="A12" s="14" t="s">
        <v>240</v>
      </c>
      <c r="B12" s="111">
        <v>3</v>
      </c>
      <c r="C12" s="112">
        <v>3</v>
      </c>
    </row>
    <row r="13" spans="1:3" ht="15.75" thickBot="1" x14ac:dyDescent="0.3">
      <c r="A13" s="14" t="s">
        <v>241</v>
      </c>
      <c r="B13" s="111">
        <v>4</v>
      </c>
      <c r="C13" s="112">
        <v>4</v>
      </c>
    </row>
    <row r="14" spans="1:3" ht="15.75" thickBot="1" x14ac:dyDescent="0.3">
      <c r="A14" s="14" t="s">
        <v>242</v>
      </c>
      <c r="B14" s="111">
        <v>4</v>
      </c>
      <c r="C14" s="112">
        <v>4</v>
      </c>
    </row>
    <row r="15" spans="1:3" ht="15.75" thickBot="1" x14ac:dyDescent="0.3">
      <c r="A15" s="14" t="s">
        <v>243</v>
      </c>
      <c r="B15" s="111">
        <v>1</v>
      </c>
      <c r="C15" s="112">
        <v>1</v>
      </c>
    </row>
    <row r="16" spans="1:3" ht="15.75" thickBot="1" x14ac:dyDescent="0.3">
      <c r="A16" s="14" t="s">
        <v>244</v>
      </c>
      <c r="B16" s="111">
        <v>1</v>
      </c>
      <c r="C16" s="112">
        <v>1</v>
      </c>
    </row>
    <row r="17" spans="1:3" ht="15.75" thickBot="1" x14ac:dyDescent="0.3">
      <c r="A17" s="14" t="s">
        <v>245</v>
      </c>
      <c r="B17" s="111">
        <v>1</v>
      </c>
      <c r="C17" s="1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Portada 1</vt:lpstr>
      <vt:lpstr>2024 en Cifras</vt:lpstr>
      <vt:lpstr>Población de Referencia</vt:lpstr>
      <vt:lpstr>Pirámide Población</vt:lpstr>
      <vt:lpstr>CSUR</vt:lpstr>
      <vt:lpstr>Recursos Humanos</vt:lpstr>
      <vt:lpstr>Recursos Materiales</vt:lpstr>
      <vt:lpstr>Alta Tecnología</vt:lpstr>
      <vt:lpstr>Otros Equipos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2025-09-24T06:59:25Z</dcterms:modified>
  <cp:category/>
  <cp:contentStatus/>
</cp:coreProperties>
</file>